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Y:\4. EXP. CONTRATACIÓN\2022\6012200185_2000003688_SeO_PLATAFORMA CIBER-RESILIENCIA\2. Licitacion\A_publicar\"/>
    </mc:Choice>
  </mc:AlternateContent>
  <xr:revisionPtr revIDLastSave="0" documentId="13_ncr:1_{662DFDE0-DE1D-4AC0-B9D4-39875DF4E5F4}" xr6:coauthVersionLast="36" xr6:coauthVersionMax="36" xr10:uidLastSave="{00000000-0000-0000-0000-000000000000}"/>
  <bookViews>
    <workbookView xWindow="5856" yWindow="0" windowWidth="28800" windowHeight="12372" xr2:uid="{C44CD173-0DEA-4FE8-83C6-94899DFCEAA5}"/>
  </bookViews>
  <sheets>
    <sheet name="Prespuesto"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3" i="1" l="1"/>
  <c r="E59" i="1"/>
  <c r="E54" i="1"/>
  <c r="E33" i="1"/>
  <c r="E27" i="1"/>
  <c r="E23" i="1"/>
  <c r="E18" i="1"/>
  <c r="E14" i="1"/>
  <c r="E9" i="1"/>
  <c r="E4" i="1"/>
  <c r="E60" i="1" l="1"/>
  <c r="E61" i="1" s="1"/>
  <c r="E67" i="1" s="1"/>
  <c r="E56" i="1" l="1"/>
  <c r="E64" i="1" l="1"/>
  <c r="E65" i="1" s="1"/>
  <c r="E42" i="1" l="1"/>
  <c r="E41" i="1"/>
  <c r="E40" i="1"/>
  <c r="E6" i="1" l="1"/>
  <c r="E36" i="1" l="1"/>
  <c r="E37" i="1"/>
  <c r="E38" i="1"/>
  <c r="E39" i="1"/>
  <c r="E43" i="1"/>
  <c r="E44" i="1"/>
  <c r="E45" i="1"/>
  <c r="E46" i="1"/>
  <c r="E47" i="1"/>
  <c r="E48" i="1"/>
  <c r="E49" i="1"/>
  <c r="E50" i="1"/>
  <c r="E51" i="1"/>
  <c r="E34" i="1"/>
  <c r="E11" i="1" l="1"/>
  <c r="G10" i="1"/>
  <c r="E10" i="1"/>
  <c r="E12" i="1" s="1"/>
  <c r="E30" i="1"/>
  <c r="E29" i="1"/>
  <c r="E28" i="1"/>
  <c r="E35" i="1"/>
  <c r="E52" i="1" s="1"/>
  <c r="E31" i="1" l="1"/>
  <c r="E55" i="1"/>
  <c r="E57" i="1" s="1"/>
  <c r="E24" i="1"/>
  <c r="E20" i="1"/>
  <c r="E19" i="1"/>
  <c r="G15" i="1"/>
  <c r="G5" i="1"/>
  <c r="E5" i="1"/>
  <c r="E7" i="1" s="1"/>
  <c r="F14" i="1"/>
  <c r="F18" i="1"/>
  <c r="E15" i="1"/>
  <c r="E25" i="1" l="1"/>
  <c r="E21" i="1"/>
  <c r="E16" i="1"/>
  <c r="D70" i="1" l="1"/>
  <c r="E70" i="1" s="1"/>
  <c r="E72" i="1" s="1"/>
  <c r="E74" i="1" l="1"/>
  <c r="E76" i="1" s="1"/>
  <c r="E78" i="1" s="1"/>
  <c r="E80" i="1" s="1"/>
</calcChain>
</file>

<file path=xl/sharedStrings.xml><?xml version="1.0" encoding="utf-8"?>
<sst xmlns="http://schemas.openxmlformats.org/spreadsheetml/2006/main" count="80" uniqueCount="79">
  <si>
    <t>Presupuesto</t>
  </si>
  <si>
    <t>Resumen</t>
  </si>
  <si>
    <t>Cantidad</t>
  </si>
  <si>
    <t>C/U Ejecución Material (€)</t>
  </si>
  <si>
    <t>C Ejecución Material (€)</t>
  </si>
  <si>
    <t>Partida 1</t>
  </si>
  <si>
    <t>Total 01</t>
  </si>
  <si>
    <t>Partida 2</t>
  </si>
  <si>
    <t>Total 02</t>
  </si>
  <si>
    <t>Partida 3</t>
  </si>
  <si>
    <t>Total 03</t>
  </si>
  <si>
    <t>Partida 4</t>
  </si>
  <si>
    <t>Total 04</t>
  </si>
  <si>
    <t>Partida 5</t>
  </si>
  <si>
    <t>Total 05</t>
  </si>
  <si>
    <t>PRESUPUESTO DE EJECUCIÓN MATERIAL</t>
  </si>
  <si>
    <t>GASTOS GENERALES</t>
  </si>
  <si>
    <t>BENEFICIO INDUSTRIAL</t>
  </si>
  <si>
    <t>IVA</t>
  </si>
  <si>
    <t/>
  </si>
  <si>
    <t>Total Partidas</t>
  </si>
  <si>
    <t>Hardware</t>
  </si>
  <si>
    <t>Licencia</t>
  </si>
  <si>
    <t>Servidores Hiperconventes</t>
  </si>
  <si>
    <t>Licencia Vmware Vcenter</t>
  </si>
  <si>
    <t>LicenciaVmware Standard</t>
  </si>
  <si>
    <t>Licencia Vmware VSAN</t>
  </si>
  <si>
    <t>Servicios Profesionales</t>
  </si>
  <si>
    <t xml:space="preserve">Servicios Profesionales </t>
  </si>
  <si>
    <t xml:space="preserve">Conectores SFP+ 10GBASE‐SR </t>
  </si>
  <si>
    <t>Soporte y mantenimiento</t>
  </si>
  <si>
    <t>Soporte y mantenimiento año 1 de la partida 1</t>
  </si>
  <si>
    <t>Soporte y mantenimiento año 1 de la partida 4</t>
  </si>
  <si>
    <t>Licencias Vmware</t>
  </si>
  <si>
    <t>Soporte y mantenimiento año 1 de la partida 5</t>
  </si>
  <si>
    <t>Equipo de backup deduplicado</t>
  </si>
  <si>
    <t>Conectores de comunicaciones</t>
  </si>
  <si>
    <t>Hardware backup deduplicado</t>
  </si>
  <si>
    <t>Licencias</t>
  </si>
  <si>
    <t>Partida 6</t>
  </si>
  <si>
    <t>Partida 7</t>
  </si>
  <si>
    <t>Soporte y mantenimiento año 1 de la partida 2</t>
  </si>
  <si>
    <t>Soporte y mantenimiento año 1 de la partida 6</t>
  </si>
  <si>
    <t>Soporte y mantenimiento año 2 de la partida 1</t>
  </si>
  <si>
    <t>Soporte y mantenimiento año 3 de la partida 1</t>
  </si>
  <si>
    <t>Soporte y mantenimiento año 2  de la partida 2</t>
  </si>
  <si>
    <t>Soporte y mantenimiento año 3 de la partida 2</t>
  </si>
  <si>
    <t>Soporte y mantenimiento año 2  de la partida 4</t>
  </si>
  <si>
    <t>Soporte y mantenimiento año 3 de la partida 4</t>
  </si>
  <si>
    <t>Soporte y mantenimiento año 2 de la partida 5</t>
  </si>
  <si>
    <t>Soporte y mantenimiento año 3 de la partida 5</t>
  </si>
  <si>
    <t>Soporte y mantenimiento año 2  de la partida 6</t>
  </si>
  <si>
    <t>Soporte y mantenimiento año 3 de la partida 6</t>
  </si>
  <si>
    <t>Total 07</t>
  </si>
  <si>
    <t>Total 06</t>
  </si>
  <si>
    <t>Total 08</t>
  </si>
  <si>
    <t>Partida 8</t>
  </si>
  <si>
    <t>Licencias de Software de automatización de copia de datos al Vault</t>
  </si>
  <si>
    <t>Switches  de comunicaciones</t>
  </si>
  <si>
    <t>Infraestructura de virtualización</t>
  </si>
  <si>
    <t>Licencias de Software de análisis de comportamientos inusuales</t>
  </si>
  <si>
    <t>Soporte y mantenimiento año 1 de la partida 3</t>
  </si>
  <si>
    <t>Soporte y mantenimiento año 2  de la partida 3</t>
  </si>
  <si>
    <t>Soporte y mantenimiento año 3 de la partida 3</t>
  </si>
  <si>
    <t>Partida 9</t>
  </si>
  <si>
    <t>Traslado de equipos</t>
  </si>
  <si>
    <t>Servicio de traslado de equipos al nuevo CPD de Metro, servicios profesionales necesarios y seguro</t>
  </si>
  <si>
    <t>Total 09</t>
  </si>
  <si>
    <t>Formación</t>
  </si>
  <si>
    <t>PROYECTO PARA LA IMPLANTACIÓN DE UNA PLATAFORMA DE CIBER-RESILIENCIA DEL ÁREA DE COMUNICACIONES Y TECNOLOGÍAS DE INFORMACIÓN COFINANCIABLE AL 40% CON CARGO AL PROGRAMA OPERATIVO 2021-2027 FEDER DE LA COMUNIDAD DE MADRID</t>
  </si>
  <si>
    <t>Divulgación - Fondos FEDER</t>
  </si>
  <si>
    <t>Gastos de divulgación</t>
  </si>
  <si>
    <t>Partida 10</t>
  </si>
  <si>
    <t>Total 10</t>
  </si>
  <si>
    <t>TOTAL OFERTA SIN IVA</t>
  </si>
  <si>
    <t>TOTAL OFERTA IVA INCLUIDO</t>
  </si>
  <si>
    <r>
      <t xml:space="preserve">Se deben rellenar </t>
    </r>
    <r>
      <rPr>
        <b/>
        <sz val="10"/>
        <rFont val="Arial"/>
        <family val="2"/>
      </rPr>
      <t>todas</t>
    </r>
    <r>
      <rPr>
        <sz val="11"/>
        <color theme="1"/>
        <rFont val="Calibri"/>
        <family val="2"/>
        <scheme val="minor"/>
      </rPr>
      <t xml:space="preserve"> las celdas marcadas en verde</t>
    </r>
  </si>
  <si>
    <t xml:space="preserve">Serán excluidas las ofertas que excedan del presupuesto de licitación (tanto sin IVA como con IVA).  </t>
  </si>
  <si>
    <t>El importe de la celda “Total oferta sin IVA”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</si>
</sst>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 &quot;€&quot;"/>
    <numFmt numFmtId="166" formatCode="#,##0.00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b/>
      <sz val="11"/>
      <color rgb="FFFF00FF"/>
      <name val="Calibri"/>
      <family val="2"/>
      <scheme val="minor"/>
    </font>
    <font>
      <sz val="11"/>
      <name val="Calibri"/>
      <family val="2"/>
      <scheme val="minor"/>
    </font>
    <font>
      <b/>
      <sz val="11"/>
      <name val="Calibri"/>
      <family val="2"/>
      <scheme val="minor"/>
    </font>
    <font>
      <b/>
      <sz val="11"/>
      <color rgb="FFFF0000"/>
      <name val="Calibri"/>
      <family val="2"/>
      <scheme val="minor"/>
    </font>
    <font>
      <b/>
      <sz val="11"/>
      <color theme="0"/>
      <name val="Calibri"/>
      <family val="2"/>
      <scheme val="minor"/>
    </font>
    <font>
      <sz val="11"/>
      <color theme="0"/>
      <name val="Calibri"/>
      <family val="2"/>
      <scheme val="minor"/>
    </font>
    <font>
      <b/>
      <sz val="10"/>
      <name val="Arial"/>
      <family val="2"/>
    </font>
  </fonts>
  <fills count="6">
    <fill>
      <patternFill patternType="none"/>
    </fill>
    <fill>
      <patternFill patternType="gray125"/>
    </fill>
    <fill>
      <patternFill patternType="solid">
        <fgColor rgb="FFB4CBE0"/>
        <bgColor indexed="64"/>
      </patternFill>
    </fill>
    <fill>
      <patternFill patternType="solid">
        <fgColor rgb="FFC0C0C0"/>
        <bgColor indexed="64"/>
      </patternFill>
    </fill>
    <fill>
      <patternFill patternType="solid">
        <fgColor rgb="FF99FFCC"/>
        <bgColor indexed="64"/>
      </patternFill>
    </fill>
    <fill>
      <patternFill patternType="solid">
        <fgColor theme="7" tint="0.39997558519241921"/>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2" fillId="0" borderId="0" xfId="0" applyFont="1" applyProtection="1"/>
    <xf numFmtId="0" fontId="0" fillId="0" borderId="0" xfId="0" applyFont="1" applyProtection="1"/>
    <xf numFmtId="0" fontId="2" fillId="0" borderId="0" xfId="0" applyFont="1" applyAlignment="1" applyProtection="1">
      <alignment vertical="top"/>
    </xf>
    <xf numFmtId="0" fontId="0" fillId="0" borderId="0" xfId="0" applyFont="1" applyAlignment="1" applyProtection="1">
      <alignment vertical="top"/>
    </xf>
    <xf numFmtId="0" fontId="3" fillId="0" borderId="0" xfId="0" applyFont="1" applyAlignment="1" applyProtection="1">
      <alignment vertical="top"/>
    </xf>
    <xf numFmtId="0" fontId="3" fillId="0" borderId="0" xfId="0" applyFont="1" applyAlignment="1" applyProtection="1">
      <alignment vertical="top" wrapText="1"/>
    </xf>
    <xf numFmtId="49" fontId="2" fillId="2" borderId="0" xfId="0" applyNumberFormat="1" applyFont="1" applyFill="1" applyAlignment="1" applyProtection="1">
      <alignment vertical="top" wrapText="1"/>
    </xf>
    <xf numFmtId="49" fontId="0" fillId="0" borderId="0" xfId="0" applyNumberFormat="1" applyFont="1" applyAlignment="1" applyProtection="1">
      <alignment vertical="top" wrapText="1"/>
    </xf>
    <xf numFmtId="49" fontId="2" fillId="0" borderId="0" xfId="0" applyNumberFormat="1" applyFont="1" applyAlignment="1" applyProtection="1">
      <alignment vertical="top" wrapText="1"/>
    </xf>
    <xf numFmtId="0" fontId="0" fillId="3" borderId="0" xfId="0" applyFont="1" applyFill="1" applyAlignment="1" applyProtection="1">
      <alignment vertical="top"/>
    </xf>
    <xf numFmtId="0" fontId="0" fillId="3" borderId="0" xfId="0" applyFont="1" applyFill="1" applyAlignment="1" applyProtection="1">
      <alignment vertical="top" wrapText="1"/>
    </xf>
    <xf numFmtId="0" fontId="0" fillId="0" borderId="0" xfId="0" applyFont="1" applyFill="1" applyAlignment="1" applyProtection="1">
      <alignment vertical="top" wrapText="1"/>
    </xf>
    <xf numFmtId="164" fontId="7" fillId="0" borderId="0" xfId="0" applyNumberFormat="1" applyFont="1" applyProtection="1"/>
    <xf numFmtId="10" fontId="6" fillId="4" borderId="0" xfId="1" applyNumberFormat="1" applyFont="1" applyFill="1" applyAlignment="1" applyProtection="1">
      <alignment horizontal="right" vertical="top" indent="1"/>
      <protection locked="0"/>
    </xf>
    <xf numFmtId="3" fontId="5" fillId="0" borderId="0" xfId="0" applyNumberFormat="1" applyFont="1" applyAlignment="1" applyProtection="1">
      <alignment horizontal="right" vertical="top" indent="1"/>
    </xf>
    <xf numFmtId="0" fontId="5" fillId="0" borderId="0" xfId="0" applyFont="1" applyFill="1" applyAlignment="1" applyProtection="1">
      <alignment vertical="top"/>
    </xf>
    <xf numFmtId="4" fontId="5" fillId="0" borderId="0" xfId="0" applyNumberFormat="1" applyFont="1" applyAlignment="1" applyProtection="1">
      <alignment horizontal="right" indent="1"/>
    </xf>
    <xf numFmtId="10" fontId="6" fillId="0" borderId="0" xfId="1" applyNumberFormat="1" applyFont="1" applyAlignment="1" applyProtection="1">
      <alignment horizontal="right" vertical="top" indent="1"/>
    </xf>
    <xf numFmtId="164" fontId="5" fillId="0" borderId="0" xfId="0" applyNumberFormat="1" applyFont="1" applyProtection="1"/>
    <xf numFmtId="164" fontId="6" fillId="0" borderId="0" xfId="0" applyNumberFormat="1" applyFont="1" applyAlignment="1" applyProtection="1">
      <alignment vertical="top"/>
    </xf>
    <xf numFmtId="164" fontId="5" fillId="4" borderId="0" xfId="1" applyNumberFormat="1" applyFont="1" applyFill="1" applyAlignment="1" applyProtection="1">
      <alignment horizontal="right" vertical="top" indent="1"/>
      <protection locked="0"/>
    </xf>
    <xf numFmtId="164" fontId="5" fillId="0" borderId="0" xfId="0" applyNumberFormat="1" applyFont="1" applyFill="1" applyAlignment="1" applyProtection="1">
      <alignment horizontal="right" vertical="top" indent="1"/>
    </xf>
    <xf numFmtId="164" fontId="5" fillId="0" borderId="0" xfId="0" applyNumberFormat="1" applyFont="1" applyAlignment="1" applyProtection="1">
      <alignment horizontal="right" indent="1"/>
    </xf>
    <xf numFmtId="0" fontId="2" fillId="2" borderId="0" xfId="0" applyFont="1" applyFill="1" applyAlignment="1" applyProtection="1">
      <alignment vertical="top"/>
    </xf>
    <xf numFmtId="3" fontId="4" fillId="2" borderId="0" xfId="0" applyNumberFormat="1" applyFont="1" applyFill="1" applyAlignment="1" applyProtection="1">
      <alignment vertical="top"/>
    </xf>
    <xf numFmtId="164" fontId="6" fillId="2" borderId="0" xfId="0" applyNumberFormat="1" applyFont="1" applyFill="1" applyAlignment="1" applyProtection="1">
      <alignment vertical="top"/>
    </xf>
    <xf numFmtId="4" fontId="0" fillId="0" borderId="0" xfId="0" applyNumberFormat="1" applyFont="1" applyAlignment="1" applyProtection="1">
      <alignment vertical="top"/>
    </xf>
    <xf numFmtId="164" fontId="0" fillId="0" borderId="0" xfId="0" applyNumberFormat="1" applyFont="1" applyAlignment="1" applyProtection="1">
      <alignment vertical="top"/>
    </xf>
    <xf numFmtId="49" fontId="2" fillId="0" borderId="0" xfId="0" applyNumberFormat="1" applyFont="1" applyAlignment="1" applyProtection="1">
      <alignment vertical="top"/>
    </xf>
    <xf numFmtId="3" fontId="0" fillId="0" borderId="0" xfId="0" applyNumberFormat="1" applyFont="1" applyAlignment="1" applyProtection="1">
      <alignment vertical="top"/>
    </xf>
    <xf numFmtId="164" fontId="0" fillId="3" borderId="0" xfId="0" applyNumberFormat="1" applyFont="1" applyFill="1" applyAlignment="1" applyProtection="1">
      <alignment vertical="top"/>
    </xf>
    <xf numFmtId="164" fontId="0" fillId="0" borderId="0" xfId="0" applyNumberFormat="1" applyFont="1" applyProtection="1"/>
    <xf numFmtId="164" fontId="8" fillId="0" borderId="0" xfId="0" applyNumberFormat="1" applyFont="1" applyAlignment="1" applyProtection="1">
      <alignment horizontal="right" vertical="top" indent="1"/>
    </xf>
    <xf numFmtId="0" fontId="9" fillId="0" borderId="0" xfId="0" applyFont="1" applyProtection="1"/>
    <xf numFmtId="164" fontId="9" fillId="0" borderId="0" xfId="0" applyNumberFormat="1" applyFont="1" applyAlignment="1" applyProtection="1">
      <alignment vertical="top"/>
    </xf>
    <xf numFmtId="166" fontId="9" fillId="0" borderId="0" xfId="0" applyNumberFormat="1" applyFont="1" applyProtection="1"/>
    <xf numFmtId="0" fontId="8" fillId="0" borderId="0" xfId="0" applyFont="1" applyAlignment="1" applyProtection="1">
      <alignment horizontal="left" vertical="center"/>
    </xf>
    <xf numFmtId="0" fontId="9" fillId="0" borderId="0" xfId="0" applyFont="1" applyFill="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xf>
    <xf numFmtId="2" fontId="0" fillId="0" borderId="0" xfId="0" applyNumberFormat="1" applyFont="1" applyAlignment="1" applyProtection="1">
      <alignment horizontal="left" vertical="center"/>
    </xf>
    <xf numFmtId="49" fontId="0" fillId="0" borderId="0" xfId="0" applyNumberFormat="1" applyFont="1" applyFill="1" applyAlignment="1" applyProtection="1">
      <alignment vertical="top" wrapText="1"/>
    </xf>
    <xf numFmtId="0" fontId="0" fillId="5" borderId="0" xfId="0" applyFill="1" applyAlignment="1" applyProtection="1">
      <alignment wrapText="1"/>
    </xf>
    <xf numFmtId="0" fontId="0" fillId="0" borderId="0" xfId="0" applyFill="1" applyProtection="1"/>
    <xf numFmtId="0" fontId="10" fillId="5" borderId="0" xfId="0" applyFont="1" applyFill="1" applyAlignment="1" applyProtection="1">
      <alignment wrapText="1"/>
    </xf>
    <xf numFmtId="0" fontId="0" fillId="0" borderId="0" xfId="0" applyProtection="1"/>
    <xf numFmtId="0" fontId="0" fillId="2" borderId="0" xfId="0" applyFont="1" applyFill="1" applyProtection="1"/>
    <xf numFmtId="165" fontId="0" fillId="0" borderId="0" xfId="0" applyNumberFormat="1" applyFont="1" applyProtection="1"/>
    <xf numFmtId="4" fontId="0" fillId="0" borderId="0" xfId="0" applyNumberFormat="1" applyFont="1" applyProtection="1"/>
    <xf numFmtId="4" fontId="5" fillId="0" borderId="0" xfId="0" applyNumberFormat="1" applyFont="1" applyFill="1" applyAlignment="1" applyProtection="1">
      <alignment horizontal="right" vertical="top" indent="1"/>
    </xf>
    <xf numFmtId="0" fontId="2" fillId="0" borderId="0" xfId="0" applyFont="1" applyAlignment="1" applyProtection="1">
      <alignment horizontal="left" wrapText="1"/>
    </xf>
  </cellXfs>
  <cellStyles count="2">
    <cellStyle name="Normal" xfId="0" builtinId="0"/>
    <cellStyle name="Porcentaje" xfId="1" builtinId="5"/>
  </cellStyles>
  <dxfs count="0"/>
  <tableStyles count="0" defaultTableStyle="TableStyleMedium2" defaultPivotStyle="PivotStyleLight16"/>
  <colors>
    <mruColors>
      <color rgb="FFB4CB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500574</xdr:colOff>
      <xdr:row>2</xdr:row>
      <xdr:rowOff>105714</xdr:rowOff>
    </xdr:to>
    <xdr:grpSp>
      <xdr:nvGrpSpPr>
        <xdr:cNvPr id="2" name="Grupo 1">
          <a:extLst>
            <a:ext uri="{FF2B5EF4-FFF2-40B4-BE49-F238E27FC236}">
              <a16:creationId xmlns:a16="http://schemas.microsoft.com/office/drawing/2014/main" id="{1AA028FD-2696-4E2C-BD30-9211F4165BA3}"/>
            </a:ext>
          </a:extLst>
        </xdr:cNvPr>
        <xdr:cNvGrpSpPr/>
      </xdr:nvGrpSpPr>
      <xdr:grpSpPr>
        <a:xfrm>
          <a:off x="10336696" y="0"/>
          <a:ext cx="1699895" cy="814705"/>
          <a:chOff x="0" y="0"/>
          <a:chExt cx="1699895" cy="814705"/>
        </a:xfrm>
      </xdr:grpSpPr>
      <xdr:pic>
        <xdr:nvPicPr>
          <xdr:cNvPr id="3" name="Picture 3" descr="D:\Trabajo\Marketing\Diseño\Recursos de diseño\LogoMetro.png">
            <a:extLst>
              <a:ext uri="{FF2B5EF4-FFF2-40B4-BE49-F238E27FC236}">
                <a16:creationId xmlns:a16="http://schemas.microsoft.com/office/drawing/2014/main" id="{8623357B-0061-4D15-9EA5-D6E077D108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89965" cy="572135"/>
          </a:xfrm>
          <a:prstGeom prst="rect">
            <a:avLst/>
          </a:prstGeom>
          <a:noFill/>
          <a:extLst/>
        </xdr:spPr>
      </xdr:pic>
      <xdr:pic>
        <xdr:nvPicPr>
          <xdr:cNvPr id="4" name="Imagen 3">
            <a:extLst>
              <a:ext uri="{FF2B5EF4-FFF2-40B4-BE49-F238E27FC236}">
                <a16:creationId xmlns:a16="http://schemas.microsoft.com/office/drawing/2014/main" id="{F7932A2A-5C24-4B5C-BC44-04BC4508B6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4080" y="10160"/>
            <a:ext cx="701675" cy="546735"/>
          </a:xfrm>
          <a:prstGeom prst="rect">
            <a:avLst/>
          </a:prstGeom>
          <a:noFill/>
        </xdr:spPr>
      </xdr:pic>
      <xdr:pic>
        <xdr:nvPicPr>
          <xdr:cNvPr id="5" name="Imagen 4">
            <a:extLst>
              <a:ext uri="{FF2B5EF4-FFF2-40B4-BE49-F238E27FC236}">
                <a16:creationId xmlns:a16="http://schemas.microsoft.com/office/drawing/2014/main" id="{08F72F5D-71EC-4A99-A854-238C8FA36BC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040" y="558800"/>
            <a:ext cx="1633855" cy="255905"/>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79B4C-7441-4028-AA45-8575AAD3AE78}">
  <dimension ref="A1:S93"/>
  <sheetViews>
    <sheetView tabSelected="1" zoomScale="115" zoomScaleNormal="115" workbookViewId="0">
      <pane xSplit="2" ySplit="3" topLeftCell="C70" activePane="bottomRight" state="frozen"/>
      <selection pane="topRight" activeCell="E1" sqref="E1"/>
      <selection pane="bottomLeft" activeCell="A4" sqref="A4"/>
      <selection pane="bottomRight" activeCell="D74" sqref="D74"/>
    </sheetView>
  </sheetViews>
  <sheetFormatPr baseColWidth="10" defaultColWidth="11.44140625" defaultRowHeight="14.4" x14ac:dyDescent="0.3"/>
  <cols>
    <col min="1" max="1" width="11.44140625" style="2"/>
    <col min="2" max="2" width="66.6640625" style="2" bestFit="1" customWidth="1" collapsed="1"/>
    <col min="3" max="3" width="12.33203125" style="2" bestFit="1" customWidth="1" collapsed="1"/>
    <col min="4" max="4" width="25.109375" style="2" bestFit="1" customWidth="1" collapsed="1"/>
    <col min="5" max="5" width="22.6640625" style="2" bestFit="1" customWidth="1" collapsed="1"/>
    <col min="6" max="6" width="12.44140625" style="2" customWidth="1" collapsed="1"/>
    <col min="7" max="7" width="17.44140625" style="2" bestFit="1" customWidth="1" collapsed="1"/>
    <col min="8" max="8" width="21.44140625" style="2" customWidth="1" collapsed="1"/>
    <col min="9" max="9" width="12.44140625" style="2" bestFit="1" customWidth="1" collapsed="1"/>
    <col min="10" max="10" width="11.44140625" style="2" collapsed="1"/>
    <col min="11" max="11" width="13.5546875" style="2" bestFit="1" customWidth="1" collapsed="1"/>
    <col min="12" max="12" width="11.44140625" style="2" collapsed="1"/>
    <col min="13" max="13" width="11.44140625" style="2"/>
    <col min="14" max="15" width="11.44140625" style="2" collapsed="1"/>
    <col min="16" max="19" width="11.44140625" style="2"/>
    <col min="20" max="16384" width="11.44140625" style="2" collapsed="1"/>
  </cols>
  <sheetData>
    <row r="1" spans="1:15" ht="41.4" customHeight="1" x14ac:dyDescent="0.3">
      <c r="A1" s="51" t="s">
        <v>69</v>
      </c>
      <c r="B1" s="51"/>
      <c r="C1" s="51"/>
      <c r="D1" s="51"/>
      <c r="E1" s="51"/>
      <c r="F1" s="34"/>
      <c r="G1" s="34"/>
      <c r="H1" s="3"/>
      <c r="I1" s="4"/>
      <c r="J1" s="4"/>
      <c r="K1" s="4"/>
      <c r="L1" s="4"/>
      <c r="M1" s="4"/>
      <c r="N1" s="4"/>
      <c r="O1" s="3"/>
    </row>
    <row r="2" spans="1:15" x14ac:dyDescent="0.3">
      <c r="A2" s="1" t="s">
        <v>0</v>
      </c>
      <c r="B2" s="4"/>
      <c r="C2" s="4"/>
      <c r="D2" s="4"/>
      <c r="E2" s="4"/>
      <c r="F2" s="34"/>
      <c r="G2" s="34"/>
      <c r="H2" s="3"/>
      <c r="I2" s="4"/>
      <c r="J2" s="4"/>
      <c r="K2" s="4"/>
      <c r="L2" s="4"/>
      <c r="M2" s="4"/>
      <c r="N2" s="4"/>
      <c r="O2" s="4"/>
    </row>
    <row r="3" spans="1:15" x14ac:dyDescent="0.3">
      <c r="B3" s="6" t="s">
        <v>1</v>
      </c>
      <c r="C3" s="5" t="s">
        <v>2</v>
      </c>
      <c r="D3" s="6" t="s">
        <v>3</v>
      </c>
      <c r="E3" s="6" t="s">
        <v>4</v>
      </c>
      <c r="F3" s="34"/>
      <c r="G3" s="34"/>
    </row>
    <row r="4" spans="1:15" x14ac:dyDescent="0.3">
      <c r="A4" s="47" t="s">
        <v>5</v>
      </c>
      <c r="B4" s="7" t="s">
        <v>37</v>
      </c>
      <c r="C4" s="24">
        <v>1</v>
      </c>
      <c r="D4" s="25"/>
      <c r="E4" s="26">
        <f>E7*C4</f>
        <v>0</v>
      </c>
      <c r="F4" s="34"/>
      <c r="G4" s="34"/>
    </row>
    <row r="5" spans="1:15" x14ac:dyDescent="0.3">
      <c r="B5" s="8" t="s">
        <v>35</v>
      </c>
      <c r="C5" s="27">
        <v>1</v>
      </c>
      <c r="D5" s="21"/>
      <c r="E5" s="28">
        <f>ROUND(C5*D5,2)</f>
        <v>0</v>
      </c>
      <c r="F5" s="35">
        <v>237023.35999999999</v>
      </c>
      <c r="G5" s="36">
        <f>(F5/1.15)</f>
        <v>206107.26957</v>
      </c>
      <c r="I5" s="32"/>
      <c r="K5" s="48"/>
    </row>
    <row r="6" spans="1:15" x14ac:dyDescent="0.3">
      <c r="B6" s="8" t="s">
        <v>22</v>
      </c>
      <c r="C6" s="27">
        <v>1</v>
      </c>
      <c r="D6" s="21"/>
      <c r="E6" s="28">
        <f>ROUND(C6*D6,2)</f>
        <v>0</v>
      </c>
      <c r="F6" s="35"/>
      <c r="G6" s="36"/>
      <c r="I6" s="32"/>
      <c r="K6" s="48"/>
    </row>
    <row r="7" spans="1:15" x14ac:dyDescent="0.3">
      <c r="B7" s="29" t="s">
        <v>6</v>
      </c>
      <c r="D7" s="30"/>
      <c r="E7" s="20">
        <f>SUM(E5:E6)</f>
        <v>0</v>
      </c>
      <c r="F7" s="37"/>
      <c r="G7" s="36"/>
    </row>
    <row r="8" spans="1:15" x14ac:dyDescent="0.3">
      <c r="B8" s="29"/>
      <c r="D8" s="30"/>
      <c r="E8" s="20"/>
      <c r="F8" s="37"/>
      <c r="G8" s="36"/>
    </row>
    <row r="9" spans="1:15" x14ac:dyDescent="0.3">
      <c r="A9" s="47" t="s">
        <v>7</v>
      </c>
      <c r="B9" s="7" t="s">
        <v>38</v>
      </c>
      <c r="C9" s="24">
        <v>1</v>
      </c>
      <c r="D9" s="25"/>
      <c r="E9" s="26">
        <f>E12*C9</f>
        <v>0</v>
      </c>
      <c r="F9" s="34"/>
      <c r="G9" s="34"/>
    </row>
    <row r="10" spans="1:15" x14ac:dyDescent="0.3">
      <c r="B10" s="8" t="s">
        <v>57</v>
      </c>
      <c r="C10" s="27">
        <v>1</v>
      </c>
      <c r="D10" s="21"/>
      <c r="E10" s="28">
        <f>ROUND(C10*D10,2)</f>
        <v>0</v>
      </c>
      <c r="F10" s="35">
        <v>25.16</v>
      </c>
      <c r="G10" s="36">
        <f>(F10/1.15)</f>
        <v>21.878260000000001</v>
      </c>
    </row>
    <row r="11" spans="1:15" x14ac:dyDescent="0.3">
      <c r="B11" s="8" t="s">
        <v>60</v>
      </c>
      <c r="C11" s="27">
        <v>1</v>
      </c>
      <c r="D11" s="21"/>
      <c r="E11" s="28">
        <f>ROUND(C11*D11,2)</f>
        <v>0</v>
      </c>
      <c r="F11" s="35"/>
      <c r="G11" s="36"/>
      <c r="H11" s="3"/>
      <c r="I11" s="4"/>
      <c r="J11" s="4"/>
      <c r="K11" s="4"/>
      <c r="L11" s="4"/>
      <c r="M11" s="4"/>
      <c r="N11" s="4"/>
      <c r="O11" s="4"/>
    </row>
    <row r="12" spans="1:15" x14ac:dyDescent="0.3">
      <c r="B12" s="29" t="s">
        <v>8</v>
      </c>
      <c r="D12" s="30"/>
      <c r="E12" s="20">
        <f>SUM(E10:E11)</f>
        <v>0</v>
      </c>
      <c r="F12" s="37"/>
      <c r="G12" s="36"/>
    </row>
    <row r="13" spans="1:15" x14ac:dyDescent="0.3">
      <c r="B13" s="29"/>
      <c r="D13" s="30"/>
      <c r="E13" s="20"/>
      <c r="F13" s="37"/>
      <c r="G13" s="36"/>
    </row>
    <row r="14" spans="1:15" x14ac:dyDescent="0.3">
      <c r="A14" s="47" t="s">
        <v>9</v>
      </c>
      <c r="B14" s="7" t="s">
        <v>36</v>
      </c>
      <c r="C14" s="24">
        <v>1</v>
      </c>
      <c r="D14" s="25"/>
      <c r="E14" s="26">
        <f>E16*C14</f>
        <v>0</v>
      </c>
      <c r="F14" s="37" t="e">
        <f>IF(D14&gt;#REF!,"!!!","")</f>
        <v>#REF!</v>
      </c>
      <c r="G14" s="36"/>
    </row>
    <row r="15" spans="1:15" x14ac:dyDescent="0.3">
      <c r="B15" s="8" t="s">
        <v>29</v>
      </c>
      <c r="C15" s="27">
        <v>4</v>
      </c>
      <c r="D15" s="21"/>
      <c r="E15" s="28">
        <f t="shared" ref="E15" si="0">ROUND(C15*D15,2)</f>
        <v>0</v>
      </c>
      <c r="F15" s="35">
        <v>97000</v>
      </c>
      <c r="G15" s="36">
        <f t="shared" ref="G15" si="1">(F15/1.15)</f>
        <v>84347.826090000002</v>
      </c>
    </row>
    <row r="16" spans="1:15" x14ac:dyDescent="0.3">
      <c r="B16" s="29" t="s">
        <v>10</v>
      </c>
      <c r="D16" s="30"/>
      <c r="E16" s="20">
        <f>SUM(E15:E15)</f>
        <v>0</v>
      </c>
      <c r="F16" s="37"/>
      <c r="G16" s="36"/>
      <c r="L16" s="49"/>
    </row>
    <row r="17" spans="1:7" x14ac:dyDescent="0.3">
      <c r="B17" s="29"/>
      <c r="D17" s="30"/>
      <c r="E17" s="20"/>
      <c r="F17" s="37"/>
      <c r="G17" s="36"/>
    </row>
    <row r="18" spans="1:7" x14ac:dyDescent="0.3">
      <c r="A18" s="47" t="s">
        <v>11</v>
      </c>
      <c r="B18" s="7" t="s">
        <v>58</v>
      </c>
      <c r="C18" s="24">
        <v>1</v>
      </c>
      <c r="D18" s="25"/>
      <c r="E18" s="26">
        <f>E21*C18</f>
        <v>0</v>
      </c>
      <c r="F18" s="37" t="e">
        <f>IF(D18&gt;#REF!,"!!!","")</f>
        <v>#REF!</v>
      </c>
      <c r="G18" s="36"/>
    </row>
    <row r="19" spans="1:7" x14ac:dyDescent="0.3">
      <c r="B19" s="8" t="s">
        <v>21</v>
      </c>
      <c r="C19" s="27">
        <v>2</v>
      </c>
      <c r="D19" s="21"/>
      <c r="E19" s="28">
        <f t="shared" ref="E19:E20" si="2">ROUND(C19*D19,2)</f>
        <v>0</v>
      </c>
      <c r="F19" s="35"/>
      <c r="G19" s="36"/>
    </row>
    <row r="20" spans="1:7" x14ac:dyDescent="0.3">
      <c r="B20" s="8" t="s">
        <v>22</v>
      </c>
      <c r="C20" s="27">
        <v>2</v>
      </c>
      <c r="D20" s="21"/>
      <c r="E20" s="28">
        <f t="shared" si="2"/>
        <v>0</v>
      </c>
      <c r="F20" s="35"/>
      <c r="G20" s="36"/>
    </row>
    <row r="21" spans="1:7" x14ac:dyDescent="0.3">
      <c r="B21" s="29" t="s">
        <v>12</v>
      </c>
      <c r="D21" s="30"/>
      <c r="E21" s="20">
        <f>SUM(E19:E20)</f>
        <v>0</v>
      </c>
      <c r="F21" s="34"/>
      <c r="G21" s="36"/>
    </row>
    <row r="22" spans="1:7" x14ac:dyDescent="0.3">
      <c r="B22" s="29"/>
      <c r="D22" s="30"/>
      <c r="E22" s="20"/>
      <c r="F22" s="34"/>
      <c r="G22" s="36"/>
    </row>
    <row r="23" spans="1:7" x14ac:dyDescent="0.3">
      <c r="A23" s="47" t="s">
        <v>13</v>
      </c>
      <c r="B23" s="7" t="s">
        <v>59</v>
      </c>
      <c r="C23" s="24">
        <v>1</v>
      </c>
      <c r="D23" s="25"/>
      <c r="E23" s="26">
        <f>E25*C23</f>
        <v>0</v>
      </c>
      <c r="F23" s="34"/>
      <c r="G23" s="36"/>
    </row>
    <row r="24" spans="1:7" x14ac:dyDescent="0.3">
      <c r="B24" s="8" t="s">
        <v>23</v>
      </c>
      <c r="C24" s="27">
        <v>4</v>
      </c>
      <c r="D24" s="21"/>
      <c r="E24" s="28">
        <f t="shared" ref="E24" si="3">ROUND(C24*D24,2)</f>
        <v>0</v>
      </c>
      <c r="F24" s="35"/>
      <c r="G24" s="36"/>
    </row>
    <row r="25" spans="1:7" x14ac:dyDescent="0.3">
      <c r="B25" s="29" t="s">
        <v>14</v>
      </c>
      <c r="D25" s="30"/>
      <c r="E25" s="20">
        <f>SUM(E24:E24)</f>
        <v>0</v>
      </c>
      <c r="F25" s="34"/>
      <c r="G25" s="36"/>
    </row>
    <row r="26" spans="1:7" x14ac:dyDescent="0.3">
      <c r="B26" s="29"/>
      <c r="D26" s="30"/>
      <c r="E26" s="20"/>
      <c r="F26" s="34"/>
      <c r="G26" s="36"/>
    </row>
    <row r="27" spans="1:7" x14ac:dyDescent="0.3">
      <c r="A27" s="47" t="s">
        <v>39</v>
      </c>
      <c r="B27" s="7" t="s">
        <v>33</v>
      </c>
      <c r="C27" s="24">
        <v>1</v>
      </c>
      <c r="D27" s="25"/>
      <c r="E27" s="26">
        <f>E31*C27</f>
        <v>0</v>
      </c>
      <c r="F27" s="34"/>
      <c r="G27" s="36"/>
    </row>
    <row r="28" spans="1:7" x14ac:dyDescent="0.3">
      <c r="B28" s="42" t="s">
        <v>24</v>
      </c>
      <c r="C28" s="27">
        <v>1</v>
      </c>
      <c r="D28" s="21"/>
      <c r="E28" s="28">
        <f t="shared" ref="E28:E30" si="4">ROUND(C28*D28,2)</f>
        <v>0</v>
      </c>
      <c r="F28" s="35"/>
      <c r="G28" s="36"/>
    </row>
    <row r="29" spans="1:7" x14ac:dyDescent="0.3">
      <c r="B29" s="8" t="s">
        <v>25</v>
      </c>
      <c r="C29" s="27">
        <v>24</v>
      </c>
      <c r="D29" s="21"/>
      <c r="E29" s="28">
        <f t="shared" si="4"/>
        <v>0</v>
      </c>
      <c r="F29" s="35"/>
      <c r="G29" s="36"/>
    </row>
    <row r="30" spans="1:7" x14ac:dyDescent="0.3">
      <c r="B30" s="8" t="s">
        <v>26</v>
      </c>
      <c r="C30" s="27">
        <v>24</v>
      </c>
      <c r="D30" s="21"/>
      <c r="E30" s="28">
        <f t="shared" si="4"/>
        <v>0</v>
      </c>
      <c r="F30" s="35"/>
      <c r="G30" s="36"/>
    </row>
    <row r="31" spans="1:7" x14ac:dyDescent="0.3">
      <c r="B31" s="29" t="s">
        <v>54</v>
      </c>
      <c r="D31" s="30"/>
      <c r="E31" s="20">
        <f>SUM(E28:E30)</f>
        <v>0</v>
      </c>
      <c r="F31" s="34"/>
      <c r="G31" s="36"/>
    </row>
    <row r="32" spans="1:7" x14ac:dyDescent="0.3">
      <c r="B32" s="29"/>
      <c r="D32" s="30"/>
      <c r="E32" s="20"/>
      <c r="F32" s="34"/>
      <c r="G32" s="36"/>
    </row>
    <row r="33" spans="1:7" x14ac:dyDescent="0.3">
      <c r="A33" s="47" t="s">
        <v>40</v>
      </c>
      <c r="B33" s="7" t="s">
        <v>30</v>
      </c>
      <c r="C33" s="24">
        <v>1</v>
      </c>
      <c r="D33" s="25"/>
      <c r="E33" s="26">
        <f>E52*C33</f>
        <v>0</v>
      </c>
      <c r="F33" s="34"/>
      <c r="G33" s="36"/>
    </row>
    <row r="34" spans="1:7" x14ac:dyDescent="0.3">
      <c r="B34" s="8" t="s">
        <v>31</v>
      </c>
      <c r="C34" s="27">
        <v>1</v>
      </c>
      <c r="D34" s="21"/>
      <c r="E34" s="28">
        <f t="shared" ref="E34:E51" si="5">ROUND(C34*D34,2)</f>
        <v>0</v>
      </c>
      <c r="F34" s="34"/>
      <c r="G34" s="36"/>
    </row>
    <row r="35" spans="1:7" x14ac:dyDescent="0.3">
      <c r="B35" s="8" t="s">
        <v>43</v>
      </c>
      <c r="C35" s="27">
        <v>1</v>
      </c>
      <c r="D35" s="21"/>
      <c r="E35" s="28">
        <f t="shared" si="5"/>
        <v>0</v>
      </c>
      <c r="F35" s="34"/>
      <c r="G35" s="36"/>
    </row>
    <row r="36" spans="1:7" x14ac:dyDescent="0.3">
      <c r="B36" s="8" t="s">
        <v>44</v>
      </c>
      <c r="C36" s="27">
        <v>1</v>
      </c>
      <c r="D36" s="21"/>
      <c r="E36" s="28">
        <f t="shared" si="5"/>
        <v>0</v>
      </c>
      <c r="F36" s="34"/>
      <c r="G36" s="36"/>
    </row>
    <row r="37" spans="1:7" x14ac:dyDescent="0.3">
      <c r="B37" s="8" t="s">
        <v>41</v>
      </c>
      <c r="C37" s="27">
        <v>1</v>
      </c>
      <c r="D37" s="21"/>
      <c r="E37" s="28">
        <f t="shared" si="5"/>
        <v>0</v>
      </c>
      <c r="F37" s="34"/>
      <c r="G37" s="36"/>
    </row>
    <row r="38" spans="1:7" x14ac:dyDescent="0.3">
      <c r="B38" s="8" t="s">
        <v>45</v>
      </c>
      <c r="C38" s="27">
        <v>1</v>
      </c>
      <c r="D38" s="21"/>
      <c r="E38" s="28">
        <f t="shared" si="5"/>
        <v>0</v>
      </c>
      <c r="F38" s="34"/>
      <c r="G38" s="36"/>
    </row>
    <row r="39" spans="1:7" x14ac:dyDescent="0.3">
      <c r="B39" s="8" t="s">
        <v>46</v>
      </c>
      <c r="C39" s="27">
        <v>1</v>
      </c>
      <c r="D39" s="21"/>
      <c r="E39" s="28">
        <f t="shared" si="5"/>
        <v>0</v>
      </c>
      <c r="F39" s="34"/>
      <c r="G39" s="36"/>
    </row>
    <row r="40" spans="1:7" x14ac:dyDescent="0.3">
      <c r="B40" s="8" t="s">
        <v>61</v>
      </c>
      <c r="C40" s="27">
        <v>1</v>
      </c>
      <c r="D40" s="21"/>
      <c r="E40" s="28">
        <f t="shared" ref="E40:E42" si="6">ROUND(C40*D40,2)</f>
        <v>0</v>
      </c>
      <c r="F40" s="34"/>
      <c r="G40" s="36"/>
    </row>
    <row r="41" spans="1:7" x14ac:dyDescent="0.3">
      <c r="B41" s="8" t="s">
        <v>62</v>
      </c>
      <c r="C41" s="27">
        <v>1</v>
      </c>
      <c r="D41" s="21"/>
      <c r="E41" s="28">
        <f t="shared" si="6"/>
        <v>0</v>
      </c>
      <c r="F41" s="34"/>
      <c r="G41" s="36"/>
    </row>
    <row r="42" spans="1:7" x14ac:dyDescent="0.3">
      <c r="B42" s="8" t="s">
        <v>63</v>
      </c>
      <c r="C42" s="27">
        <v>1</v>
      </c>
      <c r="D42" s="21"/>
      <c r="E42" s="28">
        <f t="shared" si="6"/>
        <v>0</v>
      </c>
      <c r="F42" s="34"/>
      <c r="G42" s="36"/>
    </row>
    <row r="43" spans="1:7" x14ac:dyDescent="0.3">
      <c r="B43" s="8" t="s">
        <v>32</v>
      </c>
      <c r="C43" s="27">
        <v>1</v>
      </c>
      <c r="D43" s="21"/>
      <c r="E43" s="28">
        <f t="shared" si="5"/>
        <v>0</v>
      </c>
      <c r="F43" s="34"/>
      <c r="G43" s="36"/>
    </row>
    <row r="44" spans="1:7" x14ac:dyDescent="0.3">
      <c r="B44" s="8" t="s">
        <v>47</v>
      </c>
      <c r="C44" s="27">
        <v>1</v>
      </c>
      <c r="D44" s="21"/>
      <c r="E44" s="28">
        <f t="shared" si="5"/>
        <v>0</v>
      </c>
      <c r="F44" s="34"/>
      <c r="G44" s="36"/>
    </row>
    <row r="45" spans="1:7" x14ac:dyDescent="0.3">
      <c r="B45" s="8" t="s">
        <v>48</v>
      </c>
      <c r="C45" s="27">
        <v>1</v>
      </c>
      <c r="D45" s="21"/>
      <c r="E45" s="28">
        <f t="shared" si="5"/>
        <v>0</v>
      </c>
      <c r="F45" s="34"/>
      <c r="G45" s="36"/>
    </row>
    <row r="46" spans="1:7" x14ac:dyDescent="0.3">
      <c r="B46" s="8" t="s">
        <v>34</v>
      </c>
      <c r="C46" s="27">
        <v>1</v>
      </c>
      <c r="D46" s="21"/>
      <c r="E46" s="28">
        <f t="shared" si="5"/>
        <v>0</v>
      </c>
      <c r="F46" s="34"/>
      <c r="G46" s="36"/>
    </row>
    <row r="47" spans="1:7" x14ac:dyDescent="0.3">
      <c r="B47" s="8" t="s">
        <v>49</v>
      </c>
      <c r="C47" s="27">
        <v>1</v>
      </c>
      <c r="D47" s="21"/>
      <c r="E47" s="28">
        <f t="shared" si="5"/>
        <v>0</v>
      </c>
      <c r="F47" s="34"/>
      <c r="G47" s="36"/>
    </row>
    <row r="48" spans="1:7" x14ac:dyDescent="0.3">
      <c r="B48" s="8" t="s">
        <v>50</v>
      </c>
      <c r="C48" s="27">
        <v>1</v>
      </c>
      <c r="D48" s="21"/>
      <c r="E48" s="28">
        <f t="shared" si="5"/>
        <v>0</v>
      </c>
      <c r="F48" s="34"/>
      <c r="G48" s="36"/>
    </row>
    <row r="49" spans="1:7" x14ac:dyDescent="0.3">
      <c r="B49" s="8" t="s">
        <v>42</v>
      </c>
      <c r="C49" s="27">
        <v>1</v>
      </c>
      <c r="D49" s="21"/>
      <c r="E49" s="28">
        <f t="shared" si="5"/>
        <v>0</v>
      </c>
      <c r="F49" s="34"/>
      <c r="G49" s="36"/>
    </row>
    <row r="50" spans="1:7" x14ac:dyDescent="0.3">
      <c r="B50" s="8" t="s">
        <v>51</v>
      </c>
      <c r="C50" s="27">
        <v>1</v>
      </c>
      <c r="D50" s="21"/>
      <c r="E50" s="28">
        <f t="shared" si="5"/>
        <v>0</v>
      </c>
      <c r="F50" s="34"/>
      <c r="G50" s="36"/>
    </row>
    <row r="51" spans="1:7" x14ac:dyDescent="0.3">
      <c r="B51" s="8" t="s">
        <v>52</v>
      </c>
      <c r="C51" s="27">
        <v>1</v>
      </c>
      <c r="D51" s="21"/>
      <c r="E51" s="28">
        <f t="shared" si="5"/>
        <v>0</v>
      </c>
      <c r="F51" s="34"/>
      <c r="G51" s="36"/>
    </row>
    <row r="52" spans="1:7" x14ac:dyDescent="0.3">
      <c r="B52" s="29" t="s">
        <v>53</v>
      </c>
      <c r="C52" s="27"/>
      <c r="D52" s="30"/>
      <c r="E52" s="20">
        <f>SUM(E34:E51)</f>
        <v>0</v>
      </c>
      <c r="F52" s="34"/>
      <c r="G52" s="34"/>
    </row>
    <row r="53" spans="1:7" x14ac:dyDescent="0.3">
      <c r="B53" s="29"/>
      <c r="D53" s="30"/>
      <c r="E53" s="20"/>
      <c r="F53" s="34"/>
      <c r="G53" s="34"/>
    </row>
    <row r="54" spans="1:7" x14ac:dyDescent="0.3">
      <c r="A54" s="47" t="s">
        <v>56</v>
      </c>
      <c r="B54" s="7" t="s">
        <v>27</v>
      </c>
      <c r="C54" s="24">
        <v>1</v>
      </c>
      <c r="D54" s="25"/>
      <c r="E54" s="26">
        <f>E57*C54</f>
        <v>0</v>
      </c>
      <c r="F54" s="34"/>
      <c r="G54" s="34"/>
    </row>
    <row r="55" spans="1:7" x14ac:dyDescent="0.3">
      <c r="B55" s="8" t="s">
        <v>28</v>
      </c>
      <c r="C55" s="27">
        <v>1</v>
      </c>
      <c r="D55" s="21"/>
      <c r="E55" s="28">
        <f t="shared" ref="E55:E56" si="7">ROUND(C55*D55,2)</f>
        <v>0</v>
      </c>
      <c r="F55" s="38"/>
      <c r="G55" s="34"/>
    </row>
    <row r="56" spans="1:7" x14ac:dyDescent="0.3">
      <c r="B56" s="8" t="s">
        <v>68</v>
      </c>
      <c r="C56" s="27">
        <v>1</v>
      </c>
      <c r="D56" s="21"/>
      <c r="E56" s="28">
        <f t="shared" si="7"/>
        <v>0</v>
      </c>
      <c r="F56" s="38"/>
      <c r="G56" s="34"/>
    </row>
    <row r="57" spans="1:7" x14ac:dyDescent="0.3">
      <c r="B57" s="29" t="s">
        <v>55</v>
      </c>
      <c r="D57" s="30"/>
      <c r="E57" s="20">
        <f>SUM(E55:E56)</f>
        <v>0</v>
      </c>
      <c r="F57" s="34"/>
      <c r="G57" s="34"/>
    </row>
    <row r="58" spans="1:7" x14ac:dyDescent="0.3">
      <c r="B58" s="29"/>
      <c r="D58" s="30"/>
      <c r="E58" s="20"/>
      <c r="F58" s="34"/>
      <c r="G58" s="34"/>
    </row>
    <row r="59" spans="1:7" x14ac:dyDescent="0.3">
      <c r="A59" s="47" t="s">
        <v>64</v>
      </c>
      <c r="B59" s="7" t="s">
        <v>70</v>
      </c>
      <c r="C59" s="24">
        <v>1</v>
      </c>
      <c r="D59" s="25"/>
      <c r="E59" s="26">
        <f>E61*C59</f>
        <v>0</v>
      </c>
      <c r="F59" s="34"/>
      <c r="G59" s="36"/>
    </row>
    <row r="60" spans="1:7" x14ac:dyDescent="0.3">
      <c r="B60" s="8" t="s">
        <v>71</v>
      </c>
      <c r="C60" s="27">
        <v>1</v>
      </c>
      <c r="D60" s="21"/>
      <c r="E60" s="28">
        <f t="shared" ref="E60" si="8">ROUND(C60*D60,2)</f>
        <v>0</v>
      </c>
      <c r="F60" s="35"/>
      <c r="G60" s="36"/>
    </row>
    <row r="61" spans="1:7" x14ac:dyDescent="0.3">
      <c r="B61" s="29" t="s">
        <v>67</v>
      </c>
      <c r="D61" s="30"/>
      <c r="E61" s="20">
        <f>SUM(E60:E60)</f>
        <v>0</v>
      </c>
      <c r="F61" s="34"/>
      <c r="G61" s="36"/>
    </row>
    <row r="62" spans="1:7" x14ac:dyDescent="0.3">
      <c r="B62" s="29"/>
      <c r="D62" s="30"/>
      <c r="E62" s="20"/>
      <c r="F62" s="34"/>
      <c r="G62" s="36"/>
    </row>
    <row r="63" spans="1:7" x14ac:dyDescent="0.3">
      <c r="A63" s="47" t="s">
        <v>72</v>
      </c>
      <c r="B63" s="7" t="s">
        <v>65</v>
      </c>
      <c r="C63" s="24">
        <v>1</v>
      </c>
      <c r="D63" s="25"/>
      <c r="E63" s="26">
        <f>E65*C63</f>
        <v>0</v>
      </c>
      <c r="F63" s="34"/>
      <c r="G63" s="34"/>
    </row>
    <row r="64" spans="1:7" ht="28.8" x14ac:dyDescent="0.3">
      <c r="B64" s="8" t="s">
        <v>66</v>
      </c>
      <c r="C64" s="27">
        <v>1</v>
      </c>
      <c r="D64" s="21"/>
      <c r="E64" s="28">
        <f t="shared" ref="E64" si="9">ROUND(C64*D64,2)</f>
        <v>0</v>
      </c>
      <c r="F64" s="34"/>
      <c r="G64" s="34"/>
    </row>
    <row r="65" spans="2:8" x14ac:dyDescent="0.3">
      <c r="B65" s="29" t="s">
        <v>73</v>
      </c>
      <c r="D65" s="30"/>
      <c r="E65" s="20">
        <f>SUM(E64:E64)</f>
        <v>0</v>
      </c>
      <c r="F65" s="34"/>
      <c r="G65" s="34"/>
    </row>
    <row r="66" spans="2:8" x14ac:dyDescent="0.3">
      <c r="B66" s="29"/>
      <c r="D66" s="30"/>
      <c r="E66" s="20"/>
      <c r="F66" s="34"/>
      <c r="G66" s="34"/>
    </row>
    <row r="67" spans="2:8" x14ac:dyDescent="0.3">
      <c r="B67" s="29" t="s">
        <v>20</v>
      </c>
      <c r="D67" s="30"/>
      <c r="E67" s="20">
        <f>SUM(E4,E9,E14,E18,E23,E27,E33,E54,E59,E63)</f>
        <v>0</v>
      </c>
      <c r="F67" s="34"/>
      <c r="G67" s="34"/>
    </row>
    <row r="68" spans="2:8" x14ac:dyDescent="0.3">
      <c r="B68" s="11"/>
      <c r="C68" s="10"/>
      <c r="D68" s="10"/>
      <c r="E68" s="31"/>
      <c r="F68" s="34"/>
      <c r="G68" s="34"/>
    </row>
    <row r="69" spans="2:8" x14ac:dyDescent="0.3">
      <c r="E69" s="32"/>
      <c r="F69" s="34"/>
      <c r="G69" s="34"/>
    </row>
    <row r="70" spans="2:8" x14ac:dyDescent="0.3">
      <c r="B70" s="9" t="s">
        <v>15</v>
      </c>
      <c r="C70" s="15"/>
      <c r="D70" s="33">
        <f>E67</f>
        <v>0</v>
      </c>
      <c r="E70" s="20">
        <f>ROUND(D70,2)</f>
        <v>0</v>
      </c>
      <c r="F70" s="34"/>
      <c r="G70" s="34"/>
    </row>
    <row r="71" spans="2:8" x14ac:dyDescent="0.3">
      <c r="B71" s="12"/>
      <c r="C71" s="16"/>
      <c r="D71" s="50"/>
      <c r="E71" s="22"/>
      <c r="F71" s="34"/>
      <c r="G71" s="34"/>
    </row>
    <row r="72" spans="2:8" x14ac:dyDescent="0.3">
      <c r="B72" s="1" t="s">
        <v>16</v>
      </c>
      <c r="D72" s="14">
        <v>0</v>
      </c>
      <c r="E72" s="20">
        <f>E70*D72</f>
        <v>0</v>
      </c>
      <c r="F72" s="34"/>
      <c r="G72" s="34"/>
    </row>
    <row r="73" spans="2:8" x14ac:dyDescent="0.3">
      <c r="B73" s="1"/>
      <c r="D73" s="17"/>
      <c r="E73" s="23"/>
      <c r="F73" s="34"/>
      <c r="G73" s="34"/>
    </row>
    <row r="74" spans="2:8" x14ac:dyDescent="0.3">
      <c r="B74" s="1" t="s">
        <v>17</v>
      </c>
      <c r="D74" s="14">
        <v>0</v>
      </c>
      <c r="E74" s="20">
        <f>E70*D74</f>
        <v>0</v>
      </c>
      <c r="F74" s="40"/>
      <c r="G74" s="40"/>
      <c r="H74" s="40"/>
    </row>
    <row r="75" spans="2:8" x14ac:dyDescent="0.3">
      <c r="B75" s="1"/>
      <c r="D75" s="17"/>
      <c r="E75" s="23"/>
      <c r="F75" s="40"/>
      <c r="G75" s="40"/>
      <c r="H75" s="40"/>
    </row>
    <row r="76" spans="2:8" x14ac:dyDescent="0.3">
      <c r="B76" s="1" t="s">
        <v>74</v>
      </c>
      <c r="D76" s="17"/>
      <c r="E76" s="20">
        <f>E70+E72+E74</f>
        <v>0</v>
      </c>
      <c r="F76" s="40"/>
      <c r="G76" s="40"/>
      <c r="H76" s="40"/>
    </row>
    <row r="77" spans="2:8" x14ac:dyDescent="0.3">
      <c r="B77" s="1"/>
      <c r="D77" s="17"/>
      <c r="E77" s="23"/>
    </row>
    <row r="78" spans="2:8" x14ac:dyDescent="0.3">
      <c r="B78" s="1" t="s">
        <v>18</v>
      </c>
      <c r="D78" s="18">
        <v>0.21</v>
      </c>
      <c r="E78" s="20">
        <f>E76*0.21</f>
        <v>0</v>
      </c>
      <c r="F78" s="40"/>
      <c r="G78" s="40"/>
      <c r="H78" s="40"/>
    </row>
    <row r="79" spans="2:8" x14ac:dyDescent="0.3">
      <c r="E79" s="19"/>
    </row>
    <row r="80" spans="2:8" x14ac:dyDescent="0.3">
      <c r="B80" s="1" t="s">
        <v>75</v>
      </c>
      <c r="E80" s="20">
        <f>E76+E78</f>
        <v>0</v>
      </c>
      <c r="F80" s="41"/>
      <c r="G80" s="41"/>
      <c r="H80" s="41"/>
    </row>
    <row r="81" spans="2:8" x14ac:dyDescent="0.3">
      <c r="B81" s="13"/>
      <c r="C81" s="13" t="s">
        <v>19</v>
      </c>
      <c r="E81" s="32"/>
    </row>
    <row r="82" spans="2:8" x14ac:dyDescent="0.3">
      <c r="C82" s="13"/>
      <c r="E82" s="32"/>
      <c r="F82" s="39"/>
      <c r="G82" s="39"/>
      <c r="H82" s="39"/>
    </row>
    <row r="83" spans="2:8" x14ac:dyDescent="0.3">
      <c r="B83" s="43" t="s">
        <v>76</v>
      </c>
      <c r="C83" s="40"/>
      <c r="D83" s="40"/>
      <c r="E83" s="40"/>
    </row>
    <row r="84" spans="2:8" x14ac:dyDescent="0.3">
      <c r="B84" s="44"/>
      <c r="C84" s="40"/>
      <c r="D84" s="40"/>
      <c r="E84" s="40"/>
      <c r="F84" s="39"/>
      <c r="G84" s="39"/>
      <c r="H84" s="39"/>
    </row>
    <row r="85" spans="2:8" ht="27" x14ac:dyDescent="0.3">
      <c r="B85" s="45" t="s">
        <v>77</v>
      </c>
      <c r="C85" s="40"/>
      <c r="D85" s="40"/>
      <c r="E85" s="40"/>
    </row>
    <row r="86" spans="2:8" x14ac:dyDescent="0.3">
      <c r="B86" s="46"/>
    </row>
    <row r="87" spans="2:8" ht="96.6" customHeight="1" x14ac:dyDescent="0.3">
      <c r="B87" s="45" t="s">
        <v>78</v>
      </c>
      <c r="C87" s="40"/>
      <c r="D87" s="40"/>
      <c r="E87" s="40"/>
    </row>
    <row r="89" spans="2:8" x14ac:dyDescent="0.3">
      <c r="B89" s="41"/>
      <c r="C89" s="41"/>
      <c r="D89" s="41"/>
      <c r="E89" s="41"/>
    </row>
    <row r="91" spans="2:8" x14ac:dyDescent="0.3">
      <c r="B91" s="39"/>
      <c r="C91" s="39"/>
      <c r="D91" s="39"/>
      <c r="E91" s="39"/>
    </row>
    <row r="93" spans="2:8" x14ac:dyDescent="0.3">
      <c r="B93" s="39"/>
      <c r="C93" s="39"/>
      <c r="D93" s="39"/>
      <c r="E93" s="39"/>
    </row>
  </sheetData>
  <sheetProtection password="EA62" sheet="1" selectLockedCells="1"/>
  <mergeCells count="1">
    <mergeCell ref="A1:E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PolicyDirtyBag xmlns="microsoft.office.server.policy.changes">
  <Microsoft.Office.RecordsManagement.PolicyFeatures.PolicyLabel op="Delete"/>
</PolicyDirtyBag>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40BF027305BBB443B3C08E3FE08CFD86" ma:contentTypeVersion="113" ma:contentTypeDescription="Crear nuevo documento." ma:contentTypeScope="" ma:versionID="3cde7f2913c5d6a7f060322fc6c3efcd">
  <xsd:schema xmlns:xsd="http://www.w3.org/2001/XMLSchema" xmlns:xs="http://www.w3.org/2001/XMLSchema" xmlns:p="http://schemas.microsoft.com/office/2006/metadata/properties" xmlns:ns2="c267183c-d7e5-44d0-9a28-6883cf5fe4d7" xmlns:ns3="c4a6cc1e-42bf-475f-8c44-5294e8a84573" xmlns:ns4="bacb354c-e7f2-49fa-a48e-f1857a165e78" targetNamespace="http://schemas.microsoft.com/office/2006/metadata/properties" ma:root="true" ma:fieldsID="06d0633694aa957915f4c0d14ff79ef8" ns2:_="" ns3:_="" ns4:_="">
    <xsd:import namespace="c267183c-d7e5-44d0-9a28-6883cf5fe4d7"/>
    <xsd:import namespace="c4a6cc1e-42bf-475f-8c44-5294e8a84573"/>
    <xsd:import namespace="bacb354c-e7f2-49fa-a48e-f1857a165e78"/>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2:TaxKeywordTaxHTField" minOccurs="0"/>
                <xsd:element ref="ns2:TaxCatchAll" minOccurs="0"/>
                <xsd:element ref="ns4:Tipo_x0020_de_x0020_documento" minOccurs="0"/>
                <xsd:element ref="ns4:Proyecto" minOccurs="0"/>
                <xsd:element ref="ns4:DLCPolicyLabelValue" minOccurs="0"/>
                <xsd:element ref="ns4:DLCPolicyLabelClientValue" minOccurs="0"/>
                <xsd:element ref="ns4:DLCPolicyLabelLock"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67183c-d7e5-44d0-9a28-6883cf5fe4d7"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KeywordTaxHTField" ma:index="13" nillable="true" ma:taxonomy="true" ma:internalName="TaxKeywordTaxHTField" ma:taxonomyFieldName="TaxKeyword" ma:displayName="Palabras clave de empresa" ma:fieldId="{23f27201-bee3-471e-b2e7-b64fd8b7ca38}" ma:taxonomyMulti="true" ma:sspId="74e15948-aea7-47af-9958-6bb435c1c2c6" ma:termSetId="00000000-0000-0000-0000-000000000000" ma:anchorId="00000000-0000-0000-0000-000000000000" ma:open="true" ma:isKeyword="true">
      <xsd:complexType>
        <xsd:sequence>
          <xsd:element ref="pc:Terms" minOccurs="0" maxOccurs="1"/>
        </xsd:sequence>
      </xsd:complexType>
    </xsd:element>
    <xsd:element name="TaxCatchAll" ma:index="14" nillable="true" ma:displayName="Taxonomy Catch All Column" ma:description="" ma:hidden="true" ma:list="{1dd67949-1cb6-4fbd-9a22-c1616bd73ce5}" ma:internalName="TaxCatchAll" ma:showField="CatchAllData" ma:web="c267183c-d7e5-44d0-9a28-6883cf5fe4d7">
      <xsd:complexType>
        <xsd:complexContent>
          <xsd:extension base="dms:MultiChoiceLookup">
            <xsd:sequence>
              <xsd:element name="Value" type="dms:Lookup" maxOccurs="unbounded" minOccurs="0" nillable="true"/>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a6cc1e-42bf-475f-8c44-5294e8a84573"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cb354c-e7f2-49fa-a48e-f1857a165e78" elementFormDefault="qualified">
    <xsd:import namespace="http://schemas.microsoft.com/office/2006/documentManagement/types"/>
    <xsd:import namespace="http://schemas.microsoft.com/office/infopath/2007/PartnerControls"/>
    <xsd:element name="Tipo_x0020_de_x0020_documento" ma:index="15" nillable="true" ma:displayName="Tipo de documento" ma:format="Dropdown" ma:internalName="Tipo_x0020_de_x0020_documento">
      <xsd:simpleType>
        <xsd:restriction base="dms:Choice">
          <xsd:enumeration value="Gestión de Proyecto"/>
          <xsd:enumeration value="Documentos técnicos"/>
          <xsd:enumeration value="Documentos de usuario"/>
          <xsd:enumeration value="Plantillas"/>
          <xsd:enumeration value="Licitación"/>
        </xsd:restriction>
      </xsd:simpleType>
    </xsd:element>
    <xsd:element name="Proyecto" ma:index="16" nillable="true" ma:displayName="Proyecto" ma:internalName="Proyecto">
      <xsd:simpleType>
        <xsd:restriction base="dms:Text">
          <xsd:maxLength value="255"/>
        </xsd:restriction>
      </xsd:simpleType>
    </xsd:element>
    <xsd:element name="DLCPolicyLabelValue" ma:index="18" nillable="true" ma:displayName="Etiqueta" ma:description="Almacena el valor actual de la etiqueta." ma:internalName="DLCPolicyLabelValue" ma:readOnly="true">
      <xsd:simpleType>
        <xsd:restriction base="dms:Note">
          <xsd:maxLength value="255"/>
        </xsd:restriction>
      </xsd:simpleType>
    </xsd:element>
    <xsd:element name="DLCPolicyLabelClientValue" ma:index="19" nillable="true" ma:displayName="Valor de etiqueta de cliente" ma:description="Almacena el último valor de etiqueta calculado en el cliente." ma:hidden="true" ma:internalName="DLCPolicyLabelClientValue" ma:readOnly="false">
      <xsd:simpleType>
        <xsd:restriction base="dms:Note"/>
      </xsd:simpleType>
    </xsd:element>
    <xsd:element name="DLCPolicyLabelLock" ma:index="20" nillable="true" ma:displayName="Etiqueta bloqueada" ma:description="Indica si la etiqueta debería actualizarse cuando se modifican las propiedades del elemento." ma:hidden="true" ma:internalName="DLCPolicyLabelLock"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royecto xmlns="bacb354c-e7f2-49fa-a48e-f1857a165e78" xsi:nil="true"/>
    <TaxKeywordTaxHTField xmlns="c267183c-d7e5-44d0-9a28-6883cf5fe4d7">
      <Terms xmlns="http://schemas.microsoft.com/office/infopath/2007/PartnerControls"/>
    </TaxKeywordTaxHTField>
    <Tipo_x0020_de_x0020_documento xmlns="bacb354c-e7f2-49fa-a48e-f1857a165e78" xsi:nil="true"/>
    <DLCPolicyLabelClientValue xmlns="bacb354c-e7f2-49fa-a48e-f1857a165e78" xsi:nil="true"/>
    <TaxCatchAll xmlns="c267183c-d7e5-44d0-9a28-6883cf5fe4d7"/>
    <DLCPolicyLabelLock xmlns="bacb354c-e7f2-49fa-a48e-f1857a165e78" xsi:nil="true"/>
    <_dlc_DocId xmlns="c267183c-d7e5-44d0-9a28-6883cf5fe4d7">ZEZVXQHEZRP4-558276571-26199</_dlc_DocId>
    <_dlc_DocIdUrl xmlns="c267183c-d7e5-44d0-9a28-6883cf5fe4d7">
      <Url>https://espacios.metromadrid.es/sda/Proyectos/_layouts/15/DocIdRedir.aspx?ID=ZEZVXQHEZRP4-558276571-26199</Url>
      <Description>ZEZVXQHEZRP4-558276571-26199</Description>
    </_dlc_DocIdUrl>
  </documentManagement>
</p:properties>
</file>

<file path=customXml/itemProps1.xml><?xml version="1.0" encoding="utf-8"?>
<ds:datastoreItem xmlns:ds="http://schemas.openxmlformats.org/officeDocument/2006/customXml" ds:itemID="{C025A821-B2D7-49E8-B70E-E37B92D53D92}">
  <ds:schemaRefs>
    <ds:schemaRef ds:uri="microsoft.office.server.policy.changes"/>
  </ds:schemaRefs>
</ds:datastoreItem>
</file>

<file path=customXml/itemProps2.xml><?xml version="1.0" encoding="utf-8"?>
<ds:datastoreItem xmlns:ds="http://schemas.openxmlformats.org/officeDocument/2006/customXml" ds:itemID="{AE0ED0E1-CC11-475E-87D3-870B76A4AD12}">
  <ds:schemaRefs>
    <ds:schemaRef ds:uri="http://schemas.microsoft.com/sharepoint/events"/>
  </ds:schemaRefs>
</ds:datastoreItem>
</file>

<file path=customXml/itemProps3.xml><?xml version="1.0" encoding="utf-8"?>
<ds:datastoreItem xmlns:ds="http://schemas.openxmlformats.org/officeDocument/2006/customXml" ds:itemID="{07D78662-7BD6-4E8E-B3B7-EA19AC538F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67183c-d7e5-44d0-9a28-6883cf5fe4d7"/>
    <ds:schemaRef ds:uri="c4a6cc1e-42bf-475f-8c44-5294e8a84573"/>
    <ds:schemaRef ds:uri="bacb354c-e7f2-49fa-a48e-f1857a165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9F3F1C8-6F87-48A5-9799-7721FEFD4488}">
  <ds:schemaRefs>
    <ds:schemaRef ds:uri="http://schemas.microsoft.com/sharepoint/v3/contenttype/forms"/>
  </ds:schemaRefs>
</ds:datastoreItem>
</file>

<file path=customXml/itemProps5.xml><?xml version="1.0" encoding="utf-8"?>
<ds:datastoreItem xmlns:ds="http://schemas.openxmlformats.org/officeDocument/2006/customXml" ds:itemID="{40CBD273-7FE2-4209-87AD-1B534B00962A}">
  <ds:schemaRefs>
    <ds:schemaRef ds:uri="http://purl.org/dc/terms/"/>
    <ds:schemaRef ds:uri="http://schemas.openxmlformats.org/package/2006/metadata/core-properties"/>
    <ds:schemaRef ds:uri="http://schemas.microsoft.com/office/2006/documentManagement/types"/>
    <ds:schemaRef ds:uri="c267183c-d7e5-44d0-9a28-6883cf5fe4d7"/>
    <ds:schemaRef ds:uri="bacb354c-e7f2-49fa-a48e-f1857a165e78"/>
    <ds:schemaRef ds:uri="http://purl.org/dc/elements/1.1/"/>
    <ds:schemaRef ds:uri="http://schemas.microsoft.com/office/2006/metadata/properties"/>
    <ds:schemaRef ds:uri="http://schemas.microsoft.com/office/infopath/2007/PartnerControls"/>
    <ds:schemaRef ds:uri="c4a6cc1e-42bf-475f-8c44-5294e8a8457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Velez, Sofia</dc:creator>
  <cp:keywords/>
  <dc:description/>
  <cp:lastModifiedBy>García Martín, Amaya</cp:lastModifiedBy>
  <cp:revision/>
  <dcterms:created xsi:type="dcterms:W3CDTF">2020-10-28T09:41:18Z</dcterms:created>
  <dcterms:modified xsi:type="dcterms:W3CDTF">2022-08-03T09:51:35Z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0x01010040BF027305BBB443B3C08E3FE08CFD86</vt:lpwstr>
  </property>
  <property fmtid="{D5CDD505-2E9C-101B-9397-08002B2CF9AE}" pid="3" name="_dlc_DocIdItemGuid">
    <vt:lpwstr>f21bc24b-1b78-403e-9c67-ad295a9c6e95</vt:lpwstr>
  </property>
  <property fmtid="{D5CDD505-2E9C-101B-9397-08002B2CF9AE}" pid="4" name="TaxKeyword">
    <vt:lpwstr/>
  </property>
</Properties>
</file>