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ORDINACIÓN MTO Y OFICINAS\08 COMBUSTIBLES\GASOLEO A, B Y C\LICITACION 2022-2026\SC 6000010557\"/>
    </mc:Choice>
  </mc:AlternateContent>
  <xr:revisionPtr revIDLastSave="0" documentId="13_ncr:1_{32AF81C5-FF60-4AEC-8BF7-AF1E3D08D54C}" xr6:coauthVersionLast="36" xr6:coauthVersionMax="36" xr10:uidLastSave="{00000000-0000-0000-0000-000000000000}"/>
  <bookViews>
    <workbookView xWindow="0" yWindow="0" windowWidth="23040" windowHeight="8544" xr2:uid="{68DB2556-3545-488D-9CEC-974B933B964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8" i="1" l="1"/>
  <c r="F11" i="1" s="1"/>
  <c r="F12" i="1" l="1"/>
  <c r="F13" i="1" s="1"/>
</calcChain>
</file>

<file path=xl/sharedStrings.xml><?xml version="1.0" encoding="utf-8"?>
<sst xmlns="http://schemas.openxmlformats.org/spreadsheetml/2006/main" count="19" uniqueCount="18">
  <si>
    <t>SUMINISTRO GASÓLEO A, B Y C EN RECINTOS DE METRO DE MADRID</t>
  </si>
  <si>
    <t>EMPRESA:</t>
  </si>
  <si>
    <t>PRODUCTO</t>
  </si>
  <si>
    <t>PRIMA (€/l)
(SIN IVA)</t>
  </si>
  <si>
    <t>PRECIO DE REFERENCIA* (€/l)</t>
  </si>
  <si>
    <t>ESTIMACIÓN DEL VOLUMEN TOTAL DE LITROS A CONSUMIR 
EN 48 MESES</t>
  </si>
  <si>
    <t>GASÓLEO A</t>
  </si>
  <si>
    <t>GASÓLEO B</t>
  </si>
  <si>
    <t>GASÓLEO C</t>
  </si>
  <si>
    <t>TOTAL BASE IMPONIBLE</t>
  </si>
  <si>
    <t>IVA</t>
  </si>
  <si>
    <t>IMPORTE TOTAL</t>
  </si>
  <si>
    <r>
      <t>VALOR TOTAL 
(BASE IMPONIBLE)
(</t>
    </r>
    <r>
      <rPr>
        <b/>
        <sz val="14"/>
        <color theme="0"/>
        <rFont val="Calibri"/>
        <family val="2"/>
      </rPr>
      <t>≤ 359.554,97 €)</t>
    </r>
  </si>
  <si>
    <t>*PARA EL CÁLCULO DEL VALOR TOTAL DE LA RFQ SE TOMA COMO PRECIO DE REFERENCIA EL PROMEDIO DE LOS IMPORTES DEL PRECIO PARA CADA TIPO DE COMBUSTIBLE DESDE EL 01-09-2020 AL 18-07-2022, EN PARTICULAR, EL PRECIO ESTABLECIDO POR EL ÍNDICE PLATTs MÁS IMPUESTOS DE APLICACIÓN PARA METRO DE MADRID, TANTO PARA GASÓLEO B COMO PARA GASÓLEO C. PARA EL GASÓLEO TIPO A SE TOMA COMO PRECIO DE REFERENCIA EL PRECIO PROMEDIO MÁXIMO DE LAS ÚLTIMAS 52 SEMANAS CON FECHA DE REFERENCIA 18-07-2022, SEGÚN LO PUBLICADO EN www.expansion.com/mercados/cotizaciones/materias/gasoleo_LGO.html</t>
  </si>
  <si>
    <t>*Se tendrá en cuenta las Notas del apartado 27 del Pliego de Condiciones Particulares</t>
  </si>
  <si>
    <r>
      <t xml:space="preserve">(Valor prima máximo </t>
    </r>
    <r>
      <rPr>
        <sz val="10"/>
        <color theme="1"/>
        <rFont val="Calibri"/>
        <family val="2"/>
      </rPr>
      <t>≤0,080)</t>
    </r>
  </si>
  <si>
    <r>
      <t xml:space="preserve">(Valor prima máximo </t>
    </r>
    <r>
      <rPr>
        <sz val="10"/>
        <color theme="1"/>
        <rFont val="Calibri"/>
        <family val="2"/>
      </rPr>
      <t>≤0,100)</t>
    </r>
  </si>
  <si>
    <t>Rellenar únicamente celdas en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</si>
</sst>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0.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3" fontId="1" fillId="3" borderId="1" xfId="0" applyNumberFormat="1" applyFont="1" applyFill="1" applyBorder="1" applyAlignment="1">
      <alignment horizontal="center" vertical="center"/>
    </xf>
    <xf numFmtId="43" fontId="0" fillId="4" borderId="1" xfId="0" applyNumberForma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 vertical="center" inden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64" fontId="7" fillId="5" borderId="1" xfId="0" applyNumberFormat="1" applyFont="1" applyFill="1" applyBorder="1" applyAlignment="1">
      <alignment horizontal="center" vertical="center"/>
    </xf>
    <xf numFmtId="3" fontId="7" fillId="5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3" fillId="0" borderId="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C4B5D-384A-40C3-BD6C-B41F5D81244A}">
  <sheetPr>
    <pageSetUpPr fitToPage="1"/>
  </sheetPr>
  <dimension ref="B1:G21"/>
  <sheetViews>
    <sheetView showGridLines="0" tabSelected="1" topLeftCell="A4" workbookViewId="0">
      <selection activeCell="C8" sqref="C8:C10"/>
    </sheetView>
  </sheetViews>
  <sheetFormatPr baseColWidth="10" defaultRowHeight="14.4" x14ac:dyDescent="0.3"/>
  <cols>
    <col min="1" max="1" width="8.77734375" style="2" customWidth="1"/>
    <col min="2" max="4" width="20.77734375" style="2" customWidth="1"/>
    <col min="5" max="6" width="35.77734375" style="2" customWidth="1"/>
    <col min="7" max="7" width="24.6640625" style="2" bestFit="1" customWidth="1"/>
    <col min="8" max="16384" width="11.5546875" style="2"/>
  </cols>
  <sheetData>
    <row r="1" spans="2:7" ht="40.049999999999997" customHeight="1" x14ac:dyDescent="0.3">
      <c r="B1" s="10" t="s">
        <v>0</v>
      </c>
      <c r="C1" s="11"/>
      <c r="D1" s="11"/>
      <c r="E1" s="11"/>
      <c r="F1" s="12"/>
    </row>
    <row r="2" spans="2:7" ht="28.05" customHeight="1" x14ac:dyDescent="0.3">
      <c r="B2" s="1"/>
      <c r="C2" s="1"/>
      <c r="D2" s="1"/>
      <c r="E2" s="1"/>
      <c r="F2" s="1"/>
    </row>
    <row r="3" spans="2:7" ht="30" customHeight="1" x14ac:dyDescent="0.3">
      <c r="B3" s="3" t="s">
        <v>1</v>
      </c>
      <c r="C3" s="16"/>
      <c r="D3" s="16"/>
      <c r="E3" s="16"/>
      <c r="F3" s="17"/>
    </row>
    <row r="4" spans="2:7" ht="9.6" customHeight="1" x14ac:dyDescent="0.3">
      <c r="B4" s="21"/>
      <c r="C4" s="20"/>
      <c r="D4" s="20"/>
      <c r="E4" s="20"/>
      <c r="F4" s="20"/>
    </row>
    <row r="5" spans="2:7" ht="16.8" customHeight="1" x14ac:dyDescent="0.3">
      <c r="B5" s="23" t="s">
        <v>17</v>
      </c>
      <c r="C5" s="22"/>
      <c r="D5" s="22"/>
      <c r="E5" s="22"/>
      <c r="F5" s="25"/>
      <c r="G5" s="24"/>
    </row>
    <row r="6" spans="2:7" ht="14.4" customHeight="1" x14ac:dyDescent="0.3">
      <c r="B6" s="1"/>
      <c r="C6" s="1"/>
      <c r="D6" s="1"/>
      <c r="E6" s="1"/>
      <c r="F6" s="1"/>
    </row>
    <row r="7" spans="2:7" ht="70.05" customHeight="1" x14ac:dyDescent="0.3">
      <c r="B7" s="4" t="s">
        <v>2</v>
      </c>
      <c r="C7" s="4" t="s">
        <v>3</v>
      </c>
      <c r="D7" s="4" t="s">
        <v>4</v>
      </c>
      <c r="E7" s="4" t="s">
        <v>5</v>
      </c>
      <c r="F7" s="4" t="s">
        <v>12</v>
      </c>
    </row>
    <row r="8" spans="2:7" ht="30" customHeight="1" x14ac:dyDescent="0.3">
      <c r="B8" s="8" t="s">
        <v>6</v>
      </c>
      <c r="C8" s="15"/>
      <c r="D8" s="18">
        <v>0.58899999999999997</v>
      </c>
      <c r="E8" s="19">
        <v>15000</v>
      </c>
      <c r="F8" s="6">
        <f>IF(C8&gt;0,(C8+D8)*E8,0)</f>
        <v>0</v>
      </c>
      <c r="G8" s="9" t="s">
        <v>15</v>
      </c>
    </row>
    <row r="9" spans="2:7" ht="30" customHeight="1" x14ac:dyDescent="0.3">
      <c r="B9" s="8" t="s">
        <v>7</v>
      </c>
      <c r="C9" s="15"/>
      <c r="D9" s="18">
        <v>0.53096537634408603</v>
      </c>
      <c r="E9" s="19">
        <v>500000</v>
      </c>
      <c r="F9" s="6">
        <f t="shared" ref="F9:F10" si="0">IF(C9&gt;0,(C9+D9)*E9,0)</f>
        <v>0</v>
      </c>
      <c r="G9" s="9" t="s">
        <v>15</v>
      </c>
    </row>
    <row r="10" spans="2:7" ht="30" customHeight="1" x14ac:dyDescent="0.3">
      <c r="B10" s="8" t="s">
        <v>8</v>
      </c>
      <c r="C10" s="15"/>
      <c r="D10" s="18">
        <v>0.63395462365591404</v>
      </c>
      <c r="E10" s="19">
        <v>60000</v>
      </c>
      <c r="F10" s="6">
        <f t="shared" si="0"/>
        <v>0</v>
      </c>
      <c r="G10" s="9" t="s">
        <v>16</v>
      </c>
    </row>
    <row r="11" spans="2:7" ht="30" customHeight="1" x14ac:dyDescent="0.3">
      <c r="E11" s="5" t="s">
        <v>9</v>
      </c>
      <c r="F11" s="7">
        <f>SUM(F8:F10)</f>
        <v>0</v>
      </c>
    </row>
    <row r="12" spans="2:7" ht="30" customHeight="1" x14ac:dyDescent="0.3">
      <c r="E12" s="5" t="s">
        <v>10</v>
      </c>
      <c r="F12" s="7">
        <f>F11*0.21</f>
        <v>0</v>
      </c>
    </row>
    <row r="13" spans="2:7" ht="30" customHeight="1" x14ac:dyDescent="0.3">
      <c r="E13" s="5" t="s">
        <v>11</v>
      </c>
      <c r="F13" s="7">
        <f>SUM(F11:F12)</f>
        <v>0</v>
      </c>
    </row>
    <row r="14" spans="2:7" ht="28.05" customHeight="1" x14ac:dyDescent="0.3"/>
    <row r="15" spans="2:7" ht="19.95" customHeight="1" x14ac:dyDescent="0.3">
      <c r="B15" s="13" t="s">
        <v>13</v>
      </c>
      <c r="C15" s="13"/>
      <c r="D15" s="13"/>
      <c r="E15" s="13"/>
      <c r="F15" s="13"/>
    </row>
    <row r="16" spans="2:7" ht="19.95" customHeight="1" x14ac:dyDescent="0.3">
      <c r="B16" s="13"/>
      <c r="C16" s="13"/>
      <c r="D16" s="13"/>
      <c r="E16" s="13"/>
      <c r="F16" s="13"/>
    </row>
    <row r="17" spans="2:6" ht="19.95" customHeight="1" x14ac:dyDescent="0.3">
      <c r="B17" s="13"/>
      <c r="C17" s="13"/>
      <c r="D17" s="13"/>
      <c r="E17" s="13"/>
      <c r="F17" s="13"/>
    </row>
    <row r="18" spans="2:6" ht="19.95" customHeight="1" x14ac:dyDescent="0.3">
      <c r="B18" s="13"/>
      <c r="C18" s="13"/>
      <c r="D18" s="13"/>
      <c r="E18" s="13"/>
      <c r="F18" s="13"/>
    </row>
    <row r="19" spans="2:6" ht="19.95" customHeight="1" x14ac:dyDescent="0.3">
      <c r="B19" s="13"/>
      <c r="C19" s="13"/>
      <c r="D19" s="13"/>
      <c r="E19" s="13"/>
      <c r="F19" s="13"/>
    </row>
    <row r="20" spans="2:6" ht="28.05" customHeight="1" x14ac:dyDescent="0.3"/>
    <row r="21" spans="2:6" ht="30" customHeight="1" x14ac:dyDescent="0.3">
      <c r="B21" s="14" t="s">
        <v>14</v>
      </c>
      <c r="C21" s="14"/>
      <c r="D21" s="14"/>
      <c r="E21" s="14"/>
      <c r="F21" s="14"/>
    </row>
  </sheetData>
  <sheetProtection algorithmName="SHA-512" hashValue="L7DwI0Q8JarVeMf6oM0uPJx6J2sEsrjuQlySwEcOCNA5JtQiWLLQYiz7vL5Q9jqUBWBKqc3lVE5XUfYIB7AXvg==" saltValue="8jO3VlrTmV5X9KTUX+D/zw==" spinCount="100000" sheet="1" objects="1" scenarios="1"/>
  <mergeCells count="5">
    <mergeCell ref="B1:F1"/>
    <mergeCell ref="C3:F3"/>
    <mergeCell ref="B15:F19"/>
    <mergeCell ref="B21:F21"/>
    <mergeCell ref="B5:F5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García, Laura</dc:creator>
  <cp:lastModifiedBy>García García, Laura</cp:lastModifiedBy>
  <cp:lastPrinted>2022-07-26T06:53:12Z</cp:lastPrinted>
  <dcterms:created xsi:type="dcterms:W3CDTF">2022-07-26T05:42:10Z</dcterms:created>
  <dcterms:modified xsi:type="dcterms:W3CDTF">2022-07-26T11:04:34Z</dcterms:modified>
</cp:coreProperties>
</file>