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00010375_SeS_MTTO Y REPARACION DE VEHICULOS DE IBT\1. Vb Pliegos\"/>
    </mc:Choice>
  </mc:AlternateContent>
  <xr:revisionPtr revIDLastSave="0" documentId="8_{4D2275A7-8305-4EB3-9FC0-7BFC3CDF9306}" xr6:coauthVersionLast="36" xr6:coauthVersionMax="36" xr10:uidLastSave="{00000000-0000-0000-0000-000000000000}"/>
  <bookViews>
    <workbookView xWindow="0" yWindow="0" windowWidth="13140" windowHeight="5652" xr2:uid="{00000000-000D-0000-FFFF-FFFF00000000}"/>
  </bookViews>
  <sheets>
    <sheet name="Hoja1" sheetId="1" r:id="rId1"/>
  </sheets>
  <definedNames>
    <definedName name="_xlnm.Print_Area" localSheetId="0">Hoja1!$B$1:$F$46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F33" i="1" l="1"/>
  <c r="F32" i="1"/>
  <c r="F31" i="1"/>
  <c r="F24" i="1"/>
  <c r="F23" i="1"/>
  <c r="F22" i="1"/>
  <c r="F5" i="1"/>
  <c r="F11" i="1"/>
  <c r="F10" i="1"/>
  <c r="F9" i="1"/>
  <c r="F29" i="1" l="1"/>
  <c r="F30" i="1"/>
  <c r="F21" i="1"/>
  <c r="F20" i="1"/>
  <c r="F8" i="1"/>
  <c r="F7" i="1"/>
  <c r="F12" i="1"/>
  <c r="F13" i="1"/>
  <c r="F14" i="1"/>
  <c r="F15" i="1"/>
  <c r="F37" i="1" l="1"/>
  <c r="F27" i="1"/>
  <c r="F28" i="1"/>
  <c r="F36" i="1"/>
  <c r="F19" i="1"/>
  <c r="F18" i="1"/>
  <c r="F17" i="1" s="1"/>
  <c r="F26" i="1" l="1"/>
  <c r="F35" i="1"/>
  <c r="F6" i="1"/>
  <c r="F4" i="1" l="1"/>
  <c r="F41" i="1" s="1"/>
  <c r="F42" i="1" l="1"/>
  <c r="F43" i="1"/>
  <c r="F44" i="1" l="1"/>
  <c r="F45" i="1" s="1"/>
  <c r="F46" i="1" s="1"/>
</calcChain>
</file>

<file path=xl/sharedStrings.xml><?xml version="1.0" encoding="utf-8"?>
<sst xmlns="http://schemas.openxmlformats.org/spreadsheetml/2006/main" count="75" uniqueCount="59">
  <si>
    <t>CONCEPTO</t>
  </si>
  <si>
    <t>CANTIDAD</t>
  </si>
  <si>
    <t>PRECIO máximo/Ud</t>
  </si>
  <si>
    <t>PRECIO ofertado/Ud</t>
  </si>
  <si>
    <t>TOTAL</t>
  </si>
  <si>
    <t>TOTAL OFERTA (IVA no incluido)</t>
  </si>
  <si>
    <t>IVA (21%)</t>
  </si>
  <si>
    <t>TOTAL OFERTA (IVA incluido)</t>
  </si>
  <si>
    <t>Gastos Generales</t>
  </si>
  <si>
    <t>Beneficio industrial</t>
  </si>
  <si>
    <t>CAPITULO</t>
  </si>
  <si>
    <t>MANTENIMIENTO PREVENTIVO ANUAL</t>
  </si>
  <si>
    <t>1.01</t>
  </si>
  <si>
    <t>NISSAN CABSTAR 6654-DWM</t>
  </si>
  <si>
    <t>1.02</t>
  </si>
  <si>
    <t>IVECO C35730/C1HHBADA35 8206-FMJ</t>
  </si>
  <si>
    <t>1.03</t>
  </si>
  <si>
    <t>PLATAFORMA ELEVADORA MOVEX P-150 TLC</t>
  </si>
  <si>
    <t>1.04</t>
  </si>
  <si>
    <t>CABESTRANTE WARN CEM 6000 (2.760 Kg)</t>
  </si>
  <si>
    <t>1.05</t>
  </si>
  <si>
    <t>POLIPASTO ATERBE AY-100/200 (200 Kg)</t>
  </si>
  <si>
    <t>1.06</t>
  </si>
  <si>
    <t>GRUPO ELECTRÓGENO SDMO J44K</t>
  </si>
  <si>
    <t>2.1</t>
  </si>
  <si>
    <t>REPUESTOS</t>
  </si>
  <si>
    <t>3.1</t>
  </si>
  <si>
    <t>4.1</t>
  </si>
  <si>
    <t>INSPECCIÓN TÉCNICA VEHÍCULOS</t>
  </si>
  <si>
    <t>2.2</t>
  </si>
  <si>
    <t>2.3</t>
  </si>
  <si>
    <t>3.2</t>
  </si>
  <si>
    <t>3.3</t>
  </si>
  <si>
    <t>LIMPIEZAS INTEGRALES</t>
  </si>
  <si>
    <t>MANO DE OBRA</t>
  </si>
  <si>
    <t>4.2</t>
  </si>
  <si>
    <t>TRASLADOS PREVENTIVO</t>
  </si>
  <si>
    <t>ANEXO I: OFERTA ECONÓMICA</t>
  </si>
  <si>
    <t>Se tendrán en cuenta las Notas del apartado “27.Evaluación de las ofertas” del cuadro resumen del Pliego de Condiciones Particulares</t>
  </si>
  <si>
    <t>1.07</t>
  </si>
  <si>
    <t>1.08</t>
  </si>
  <si>
    <t>2.4</t>
  </si>
  <si>
    <t>3.4</t>
  </si>
  <si>
    <t>FORD TRANSIT FT 350 L3 CAB DOBLE AMBIENTE</t>
  </si>
  <si>
    <t xml:space="preserve">PLATAFORMA ELEVADORA ZEPRO VERTICAL </t>
  </si>
  <si>
    <t>1.09</t>
  </si>
  <si>
    <t>1.10</t>
  </si>
  <si>
    <t>1.11</t>
  </si>
  <si>
    <t>CAMIÓN CESTA</t>
  </si>
  <si>
    <t>CAMIÓN GRUPO ELECTRÓGENO</t>
  </si>
  <si>
    <t>FURGÓN DE BOMBAS</t>
  </si>
  <si>
    <t>2.5</t>
  </si>
  <si>
    <t>2.6</t>
  </si>
  <si>
    <t>2.7</t>
  </si>
  <si>
    <t>3.5</t>
  </si>
  <si>
    <t>3.6</t>
  </si>
  <si>
    <t>3.7</t>
  </si>
  <si>
    <t>REPUESTOS ORIGINALES o EQUIVALENTE</t>
  </si>
  <si>
    <t>MANTENIMIENTO CORRECTIVO - HORA TALLER/JORNADA DE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</si>
</sst>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26680"/>
        <bgColor indexed="64"/>
      </patternFill>
    </fill>
    <fill>
      <patternFill patternType="solid">
        <fgColor rgb="FFFDD1A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8" fontId="2" fillId="2" borderId="1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Protection="1"/>
    <xf numFmtId="8" fontId="0" fillId="2" borderId="0" xfId="0" applyNumberFormat="1" applyFill="1" applyProtection="1"/>
    <xf numFmtId="8" fontId="5" fillId="3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8" fontId="2" fillId="2" borderId="0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Border="1" applyProtection="1"/>
    <xf numFmtId="0" fontId="2" fillId="4" borderId="1" xfId="0" applyFont="1" applyFill="1" applyBorder="1" applyAlignment="1" applyProtection="1">
      <alignment horizontal="center" vertical="center" wrapText="1"/>
    </xf>
    <xf numFmtId="8" fontId="2" fillId="4" borderId="1" xfId="0" applyNumberFormat="1" applyFont="1" applyFill="1" applyBorder="1" applyAlignment="1" applyProtection="1">
      <alignment horizontal="right" vertical="center" wrapText="1"/>
    </xf>
    <xf numFmtId="8" fontId="5" fillId="5" borderId="1" xfId="0" applyNumberFormat="1" applyFont="1" applyFill="1" applyBorder="1" applyAlignment="1" applyProtection="1">
      <alignment horizontal="right" vertical="center" wrapText="1"/>
    </xf>
    <xf numFmtId="9" fontId="2" fillId="2" borderId="1" xfId="1" applyFont="1" applyFill="1" applyBorder="1" applyAlignment="1" applyProtection="1">
      <alignment horizontal="center" vertical="center" wrapText="1"/>
    </xf>
    <xf numFmtId="8" fontId="0" fillId="0" borderId="0" xfId="0" applyNumberFormat="1" applyProtection="1"/>
    <xf numFmtId="8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9" fontId="2" fillId="6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wrapText="1"/>
    </xf>
    <xf numFmtId="0" fontId="5" fillId="3" borderId="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DD1A5"/>
      <color rgb="FF526680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topLeftCell="A31" workbookViewId="0">
      <selection activeCell="G36" sqref="G36"/>
    </sheetView>
  </sheetViews>
  <sheetFormatPr baseColWidth="10" defaultColWidth="11.44140625" defaultRowHeight="14.4" x14ac:dyDescent="0.3"/>
  <cols>
    <col min="1" max="1" width="10.33203125" style="4" bestFit="1" customWidth="1"/>
    <col min="2" max="2" width="45.33203125" style="4" customWidth="1"/>
    <col min="3" max="3" width="10.5546875" style="4" bestFit="1" customWidth="1"/>
    <col min="4" max="4" width="11.5546875" style="4" bestFit="1" customWidth="1"/>
    <col min="5" max="5" width="12.109375" style="4" bestFit="1" customWidth="1"/>
    <col min="6" max="6" width="13.88671875" style="4" customWidth="1"/>
    <col min="7" max="16384" width="11.44140625" style="4"/>
  </cols>
  <sheetData>
    <row r="1" spans="1:7" ht="15.75" customHeight="1" x14ac:dyDescent="0.3">
      <c r="B1" s="26" t="s">
        <v>37</v>
      </c>
      <c r="C1" s="26"/>
      <c r="D1" s="26"/>
      <c r="E1" s="26"/>
      <c r="F1" s="26"/>
    </row>
    <row r="2" spans="1:7" ht="15" customHeight="1" x14ac:dyDescent="0.3">
      <c r="B2" s="27"/>
      <c r="C2" s="27"/>
      <c r="D2" s="27"/>
      <c r="E2" s="27"/>
      <c r="F2" s="27"/>
    </row>
    <row r="3" spans="1:7" ht="28.8" x14ac:dyDescent="0.3">
      <c r="A3" s="1" t="s">
        <v>10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7" ht="18" customHeight="1" x14ac:dyDescent="0.3">
      <c r="A4" s="12">
        <v>1</v>
      </c>
      <c r="B4" s="29" t="s">
        <v>11</v>
      </c>
      <c r="C4" s="30"/>
      <c r="D4" s="30"/>
      <c r="E4" s="31"/>
      <c r="F4" s="13">
        <f>SUM(F5:F15)</f>
        <v>0</v>
      </c>
    </row>
    <row r="5" spans="1:7" ht="18" customHeight="1" x14ac:dyDescent="0.3">
      <c r="A5" s="7" t="s">
        <v>12</v>
      </c>
      <c r="B5" s="2" t="s">
        <v>13</v>
      </c>
      <c r="C5" s="7">
        <v>1</v>
      </c>
      <c r="D5" s="3">
        <v>450.57600000000002</v>
      </c>
      <c r="E5" s="17"/>
      <c r="F5" s="3">
        <f>+C5*E5</f>
        <v>0</v>
      </c>
    </row>
    <row r="6" spans="1:7" ht="18" customHeight="1" x14ac:dyDescent="0.3">
      <c r="A6" s="18" t="s">
        <v>14</v>
      </c>
      <c r="B6" s="2" t="s">
        <v>15</v>
      </c>
      <c r="C6" s="7">
        <v>2</v>
      </c>
      <c r="D6" s="3">
        <v>375.94800000000004</v>
      </c>
      <c r="E6" s="17"/>
      <c r="F6" s="3">
        <f t="shared" ref="F6:F15" si="0">+C6*E6</f>
        <v>0</v>
      </c>
    </row>
    <row r="7" spans="1:7" ht="18" customHeight="1" x14ac:dyDescent="0.3">
      <c r="A7" s="18" t="s">
        <v>16</v>
      </c>
      <c r="B7" s="2" t="s">
        <v>17</v>
      </c>
      <c r="C7" s="7">
        <v>1</v>
      </c>
      <c r="D7" s="3">
        <v>428.54400000000004</v>
      </c>
      <c r="E7" s="17"/>
      <c r="F7" s="3">
        <f t="shared" si="0"/>
        <v>0</v>
      </c>
    </row>
    <row r="8" spans="1:7" ht="18" customHeight="1" x14ac:dyDescent="0.3">
      <c r="A8" s="18" t="s">
        <v>18</v>
      </c>
      <c r="B8" s="2" t="s">
        <v>43</v>
      </c>
      <c r="C8" s="18">
        <v>1</v>
      </c>
      <c r="D8" s="3">
        <v>442.8</v>
      </c>
      <c r="E8" s="17"/>
      <c r="F8" s="3">
        <f>+C8*E8</f>
        <v>0</v>
      </c>
    </row>
    <row r="9" spans="1:7" ht="18" customHeight="1" x14ac:dyDescent="0.3">
      <c r="A9" s="19" t="s">
        <v>20</v>
      </c>
      <c r="B9" s="2" t="s">
        <v>48</v>
      </c>
      <c r="C9" s="19">
        <v>1</v>
      </c>
      <c r="D9" s="3">
        <v>734.40000000000009</v>
      </c>
      <c r="E9" s="17"/>
      <c r="F9" s="3">
        <f>+C9*E9</f>
        <v>0</v>
      </c>
    </row>
    <row r="10" spans="1:7" ht="18" customHeight="1" x14ac:dyDescent="0.3">
      <c r="A10" s="19" t="s">
        <v>22</v>
      </c>
      <c r="B10" s="2" t="s">
        <v>49</v>
      </c>
      <c r="C10" s="19">
        <v>1</v>
      </c>
      <c r="D10" s="3">
        <v>734.40000000000009</v>
      </c>
      <c r="E10" s="17"/>
      <c r="F10" s="3">
        <f>+C10*E10</f>
        <v>0</v>
      </c>
    </row>
    <row r="11" spans="1:7" ht="18" customHeight="1" x14ac:dyDescent="0.3">
      <c r="A11" s="19" t="s">
        <v>39</v>
      </c>
      <c r="B11" s="2" t="s">
        <v>50</v>
      </c>
      <c r="C11" s="19">
        <v>1</v>
      </c>
      <c r="D11" s="3">
        <v>637.20000000000005</v>
      </c>
      <c r="E11" s="17"/>
      <c r="F11" s="3">
        <f>+C11*E11</f>
        <v>0</v>
      </c>
    </row>
    <row r="12" spans="1:7" ht="18" customHeight="1" x14ac:dyDescent="0.3">
      <c r="A12" s="19" t="s">
        <v>40</v>
      </c>
      <c r="B12" s="2" t="s">
        <v>19</v>
      </c>
      <c r="C12" s="7">
        <v>2</v>
      </c>
      <c r="D12" s="3">
        <v>55.080000000000005</v>
      </c>
      <c r="E12" s="17"/>
      <c r="F12" s="3">
        <f t="shared" si="0"/>
        <v>0</v>
      </c>
    </row>
    <row r="13" spans="1:7" ht="18" customHeight="1" x14ac:dyDescent="0.3">
      <c r="A13" s="19" t="s">
        <v>45</v>
      </c>
      <c r="B13" s="2" t="s">
        <v>21</v>
      </c>
      <c r="C13" s="7">
        <v>2</v>
      </c>
      <c r="D13" s="3">
        <v>39.96</v>
      </c>
      <c r="E13" s="17"/>
      <c r="F13" s="3">
        <f t="shared" si="0"/>
        <v>0</v>
      </c>
    </row>
    <row r="14" spans="1:7" ht="18" customHeight="1" x14ac:dyDescent="0.3">
      <c r="A14" s="19" t="s">
        <v>46</v>
      </c>
      <c r="B14" s="2" t="s">
        <v>23</v>
      </c>
      <c r="C14" s="7">
        <v>4</v>
      </c>
      <c r="D14" s="3">
        <v>398.952</v>
      </c>
      <c r="E14" s="17"/>
      <c r="F14" s="3">
        <f t="shared" si="0"/>
        <v>0</v>
      </c>
    </row>
    <row r="15" spans="1:7" ht="18" customHeight="1" x14ac:dyDescent="0.3">
      <c r="A15" s="19" t="s">
        <v>47</v>
      </c>
      <c r="B15" s="2" t="s">
        <v>44</v>
      </c>
      <c r="C15" s="18">
        <v>2</v>
      </c>
      <c r="D15" s="3">
        <v>64.800000000000011</v>
      </c>
      <c r="E15" s="17"/>
      <c r="F15" s="3">
        <f t="shared" si="0"/>
        <v>0</v>
      </c>
    </row>
    <row r="16" spans="1:7" s="11" customFormat="1" ht="8.25" customHeight="1" x14ac:dyDescent="0.3">
      <c r="A16" s="8"/>
      <c r="B16" s="9"/>
      <c r="C16" s="8"/>
      <c r="D16" s="10"/>
      <c r="E16" s="10"/>
      <c r="F16" s="10"/>
      <c r="G16" s="4"/>
    </row>
    <row r="17" spans="1:7" ht="18" customHeight="1" x14ac:dyDescent="0.3">
      <c r="A17" s="12">
        <v>2</v>
      </c>
      <c r="B17" s="29" t="s">
        <v>28</v>
      </c>
      <c r="C17" s="30"/>
      <c r="D17" s="30"/>
      <c r="E17" s="31"/>
      <c r="F17" s="13">
        <f>SUM(F18:F24)</f>
        <v>0</v>
      </c>
    </row>
    <row r="18" spans="1:7" ht="18" customHeight="1" x14ac:dyDescent="0.3">
      <c r="A18" s="19" t="s">
        <v>24</v>
      </c>
      <c r="B18" s="2" t="s">
        <v>13</v>
      </c>
      <c r="C18" s="19">
        <v>2</v>
      </c>
      <c r="D18" s="3">
        <v>89.64</v>
      </c>
      <c r="E18" s="17"/>
      <c r="F18" s="3">
        <f>+C18*E18</f>
        <v>0</v>
      </c>
    </row>
    <row r="19" spans="1:7" ht="18" customHeight="1" x14ac:dyDescent="0.3">
      <c r="A19" s="19" t="s">
        <v>29</v>
      </c>
      <c r="B19" s="2" t="s">
        <v>15</v>
      </c>
      <c r="C19" s="19">
        <v>2</v>
      </c>
      <c r="D19" s="3">
        <v>89.64</v>
      </c>
      <c r="E19" s="17"/>
      <c r="F19" s="3">
        <f t="shared" ref="F19:F20" si="1">+C19*E19</f>
        <v>0</v>
      </c>
    </row>
    <row r="20" spans="1:7" ht="18" customHeight="1" x14ac:dyDescent="0.3">
      <c r="A20" s="19" t="s">
        <v>30</v>
      </c>
      <c r="B20" s="2" t="s">
        <v>17</v>
      </c>
      <c r="C20" s="19">
        <v>2</v>
      </c>
      <c r="D20" s="3">
        <v>89.64</v>
      </c>
      <c r="E20" s="17"/>
      <c r="F20" s="3">
        <f t="shared" si="1"/>
        <v>0</v>
      </c>
    </row>
    <row r="21" spans="1:7" ht="18" customHeight="1" x14ac:dyDescent="0.3">
      <c r="A21" s="18" t="s">
        <v>41</v>
      </c>
      <c r="B21" s="2" t="s">
        <v>43</v>
      </c>
      <c r="C21" s="18">
        <v>1</v>
      </c>
      <c r="D21" s="3">
        <v>89.64</v>
      </c>
      <c r="E21" s="17"/>
      <c r="F21" s="3">
        <f>+C21*E21</f>
        <v>0</v>
      </c>
    </row>
    <row r="22" spans="1:7" ht="18" customHeight="1" x14ac:dyDescent="0.3">
      <c r="A22" s="19" t="s">
        <v>51</v>
      </c>
      <c r="B22" s="2" t="s">
        <v>48</v>
      </c>
      <c r="C22" s="19">
        <v>2</v>
      </c>
      <c r="D22" s="3">
        <v>89.64</v>
      </c>
      <c r="E22" s="17"/>
      <c r="F22" s="3">
        <f>+C22*E22</f>
        <v>0</v>
      </c>
    </row>
    <row r="23" spans="1:7" ht="18" customHeight="1" x14ac:dyDescent="0.3">
      <c r="A23" s="19" t="s">
        <v>52</v>
      </c>
      <c r="B23" s="2" t="s">
        <v>49</v>
      </c>
      <c r="C23" s="19">
        <v>2</v>
      </c>
      <c r="D23" s="3">
        <v>89.64</v>
      </c>
      <c r="E23" s="17"/>
      <c r="F23" s="3">
        <f>+C23*E23</f>
        <v>0</v>
      </c>
    </row>
    <row r="24" spans="1:7" ht="18" customHeight="1" x14ac:dyDescent="0.3">
      <c r="A24" s="19" t="s">
        <v>53</v>
      </c>
      <c r="B24" s="2" t="s">
        <v>50</v>
      </c>
      <c r="C24" s="19">
        <v>2</v>
      </c>
      <c r="D24" s="3">
        <v>89.64</v>
      </c>
      <c r="E24" s="17"/>
      <c r="F24" s="3">
        <f>+C24*E24</f>
        <v>0</v>
      </c>
    </row>
    <row r="25" spans="1:7" s="11" customFormat="1" ht="8.25" customHeight="1" x14ac:dyDescent="0.3">
      <c r="A25" s="8"/>
      <c r="B25" s="9"/>
      <c r="C25" s="8"/>
      <c r="D25" s="10"/>
      <c r="E25" s="10"/>
      <c r="F25" s="10"/>
      <c r="G25" s="4"/>
    </row>
    <row r="26" spans="1:7" ht="18" customHeight="1" x14ac:dyDescent="0.3">
      <c r="A26" s="12">
        <v>3</v>
      </c>
      <c r="B26" s="29" t="s">
        <v>33</v>
      </c>
      <c r="C26" s="30"/>
      <c r="D26" s="30"/>
      <c r="E26" s="31"/>
      <c r="F26" s="13">
        <f>SUM(F27:F33)</f>
        <v>0</v>
      </c>
    </row>
    <row r="27" spans="1:7" ht="18" customHeight="1" x14ac:dyDescent="0.3">
      <c r="A27" s="7" t="s">
        <v>26</v>
      </c>
      <c r="B27" s="2" t="s">
        <v>13</v>
      </c>
      <c r="C27" s="7">
        <v>6</v>
      </c>
      <c r="D27" s="3">
        <v>36.72</v>
      </c>
      <c r="E27" s="17"/>
      <c r="F27" s="3">
        <f>+C27*E27</f>
        <v>0</v>
      </c>
    </row>
    <row r="28" spans="1:7" ht="18" customHeight="1" x14ac:dyDescent="0.3">
      <c r="A28" s="7" t="s">
        <v>31</v>
      </c>
      <c r="B28" s="2" t="s">
        <v>15</v>
      </c>
      <c r="C28" s="7">
        <v>6</v>
      </c>
      <c r="D28" s="3">
        <v>36.72</v>
      </c>
      <c r="E28" s="17"/>
      <c r="F28" s="3">
        <f t="shared" ref="F28:F33" si="2">+C28*E28</f>
        <v>0</v>
      </c>
    </row>
    <row r="29" spans="1:7" ht="18" customHeight="1" x14ac:dyDescent="0.3">
      <c r="A29" s="7" t="s">
        <v>32</v>
      </c>
      <c r="B29" s="2" t="s">
        <v>17</v>
      </c>
      <c r="C29" s="7">
        <v>6</v>
      </c>
      <c r="D29" s="3">
        <v>36.72</v>
      </c>
      <c r="E29" s="17"/>
      <c r="F29" s="3">
        <f t="shared" si="2"/>
        <v>0</v>
      </c>
    </row>
    <row r="30" spans="1:7" ht="18" customHeight="1" x14ac:dyDescent="0.3">
      <c r="A30" s="18" t="s">
        <v>42</v>
      </c>
      <c r="B30" s="2" t="s">
        <v>43</v>
      </c>
      <c r="C30" s="18">
        <v>6</v>
      </c>
      <c r="D30" s="3">
        <v>36.72</v>
      </c>
      <c r="E30" s="17"/>
      <c r="F30" s="3">
        <f t="shared" si="2"/>
        <v>0</v>
      </c>
    </row>
    <row r="31" spans="1:7" ht="18" customHeight="1" x14ac:dyDescent="0.3">
      <c r="A31" s="19" t="s">
        <v>54</v>
      </c>
      <c r="B31" s="2" t="s">
        <v>48</v>
      </c>
      <c r="C31" s="19">
        <v>18</v>
      </c>
      <c r="D31" s="3">
        <v>36.72</v>
      </c>
      <c r="E31" s="17"/>
      <c r="F31" s="3">
        <f t="shared" si="2"/>
        <v>0</v>
      </c>
    </row>
    <row r="32" spans="1:7" ht="18" customHeight="1" x14ac:dyDescent="0.3">
      <c r="A32" s="19" t="s">
        <v>55</v>
      </c>
      <c r="B32" s="2" t="s">
        <v>49</v>
      </c>
      <c r="C32" s="19">
        <v>18</v>
      </c>
      <c r="D32" s="3">
        <v>36.72</v>
      </c>
      <c r="E32" s="17"/>
      <c r="F32" s="3">
        <f t="shared" si="2"/>
        <v>0</v>
      </c>
    </row>
    <row r="33" spans="1:8" ht="18" customHeight="1" x14ac:dyDescent="0.3">
      <c r="A33" s="19" t="s">
        <v>56</v>
      </c>
      <c r="B33" s="2" t="s">
        <v>50</v>
      </c>
      <c r="C33" s="19">
        <v>18</v>
      </c>
      <c r="D33" s="3">
        <v>36.72</v>
      </c>
      <c r="E33" s="17"/>
      <c r="F33" s="3">
        <f t="shared" si="2"/>
        <v>0</v>
      </c>
    </row>
    <row r="34" spans="1:8" s="11" customFormat="1" ht="8.25" customHeight="1" x14ac:dyDescent="0.3">
      <c r="A34" s="8"/>
      <c r="B34" s="9"/>
      <c r="C34" s="8"/>
      <c r="D34" s="10"/>
      <c r="E34" s="10"/>
      <c r="F34" s="10"/>
      <c r="G34" s="4"/>
    </row>
    <row r="35" spans="1:8" ht="18" customHeight="1" x14ac:dyDescent="0.3">
      <c r="A35" s="12">
        <v>4</v>
      </c>
      <c r="B35" s="29" t="s">
        <v>34</v>
      </c>
      <c r="C35" s="30"/>
      <c r="D35" s="30"/>
      <c r="E35" s="31"/>
      <c r="F35" s="13">
        <f>SUM(F36:F37)</f>
        <v>0</v>
      </c>
    </row>
    <row r="36" spans="1:8" ht="28.8" x14ac:dyDescent="0.3">
      <c r="A36" s="7" t="s">
        <v>27</v>
      </c>
      <c r="B36" s="2" t="s">
        <v>58</v>
      </c>
      <c r="C36" s="7">
        <v>80</v>
      </c>
      <c r="D36" s="3">
        <v>64.800000000000011</v>
      </c>
      <c r="E36" s="17"/>
      <c r="F36" s="3">
        <f>+C36*E36</f>
        <v>0</v>
      </c>
    </row>
    <row r="37" spans="1:8" ht="18" customHeight="1" x14ac:dyDescent="0.3">
      <c r="A37" s="7" t="s">
        <v>35</v>
      </c>
      <c r="B37" s="2" t="s">
        <v>36</v>
      </c>
      <c r="C37" s="7">
        <v>112</v>
      </c>
      <c r="D37" s="3">
        <v>17.28</v>
      </c>
      <c r="E37" s="17"/>
      <c r="F37" s="3">
        <f>+C37*E37</f>
        <v>0</v>
      </c>
    </row>
    <row r="38" spans="1:8" s="11" customFormat="1" ht="8.25" customHeight="1" x14ac:dyDescent="0.3">
      <c r="A38" s="8"/>
      <c r="B38" s="9"/>
      <c r="C38" s="8"/>
      <c r="D38" s="10"/>
      <c r="E38" s="10"/>
      <c r="F38" s="10"/>
      <c r="G38" s="4"/>
    </row>
    <row r="39" spans="1:8" ht="18" customHeight="1" x14ac:dyDescent="0.3">
      <c r="A39" s="12">
        <v>4</v>
      </c>
      <c r="B39" s="29" t="s">
        <v>25</v>
      </c>
      <c r="C39" s="30"/>
      <c r="D39" s="30"/>
      <c r="E39" s="31"/>
      <c r="F39" s="13">
        <f>+F40</f>
        <v>14040.54</v>
      </c>
    </row>
    <row r="40" spans="1:8" ht="18" customHeight="1" x14ac:dyDescent="0.3">
      <c r="A40" s="7" t="s">
        <v>27</v>
      </c>
      <c r="B40" s="2" t="s">
        <v>57</v>
      </c>
      <c r="C40" s="7">
        <v>1</v>
      </c>
      <c r="D40" s="3">
        <v>14040.54</v>
      </c>
      <c r="E40" s="3">
        <v>14040.54</v>
      </c>
      <c r="F40" s="3">
        <v>14040.54</v>
      </c>
    </row>
    <row r="41" spans="1:8" ht="26.25" customHeight="1" x14ac:dyDescent="0.3">
      <c r="B41" s="23" t="s">
        <v>4</v>
      </c>
      <c r="C41" s="24"/>
      <c r="D41" s="24"/>
      <c r="E41" s="25"/>
      <c r="F41" s="14">
        <f>+F39+F35+F26+F17+F4</f>
        <v>14040.54</v>
      </c>
      <c r="H41" s="5"/>
    </row>
    <row r="42" spans="1:8" ht="30" customHeight="1" x14ac:dyDescent="0.3">
      <c r="B42" s="28" t="s">
        <v>8</v>
      </c>
      <c r="C42" s="28"/>
      <c r="D42" s="15">
        <v>0.09</v>
      </c>
      <c r="E42" s="20"/>
      <c r="F42" s="3">
        <f>+F41*E42</f>
        <v>0</v>
      </c>
      <c r="H42" s="5"/>
    </row>
    <row r="43" spans="1:8" ht="30" customHeight="1" x14ac:dyDescent="0.3">
      <c r="B43" s="28" t="s">
        <v>9</v>
      </c>
      <c r="C43" s="28"/>
      <c r="D43" s="15">
        <v>0.06</v>
      </c>
      <c r="E43" s="20"/>
      <c r="F43" s="3">
        <f>+F41*E43</f>
        <v>0</v>
      </c>
    </row>
    <row r="44" spans="1:8" ht="22.5" customHeight="1" x14ac:dyDescent="0.3">
      <c r="B44" s="22" t="s">
        <v>5</v>
      </c>
      <c r="C44" s="22"/>
      <c r="D44" s="22"/>
      <c r="E44" s="22"/>
      <c r="F44" s="6">
        <f>SUM(F41:F43)</f>
        <v>14040.54</v>
      </c>
    </row>
    <row r="45" spans="1:8" ht="22.5" customHeight="1" x14ac:dyDescent="0.3">
      <c r="B45" s="22" t="s">
        <v>6</v>
      </c>
      <c r="C45" s="22"/>
      <c r="D45" s="22"/>
      <c r="E45" s="22"/>
      <c r="F45" s="6">
        <f>+F44*0.21</f>
        <v>2948.5134000000003</v>
      </c>
    </row>
    <row r="46" spans="1:8" ht="22.5" customHeight="1" x14ac:dyDescent="0.3">
      <c r="B46" s="22" t="s">
        <v>7</v>
      </c>
      <c r="C46" s="22"/>
      <c r="D46" s="22"/>
      <c r="E46" s="22"/>
      <c r="F46" s="6">
        <f>+F44+F45</f>
        <v>16989.053400000001</v>
      </c>
    </row>
    <row r="48" spans="1:8" ht="33.75" customHeight="1" x14ac:dyDescent="0.3">
      <c r="B48" s="21" t="s">
        <v>38</v>
      </c>
      <c r="C48" s="21"/>
      <c r="D48" s="21"/>
      <c r="E48" s="21"/>
      <c r="F48" s="21"/>
    </row>
    <row r="49" spans="2:4" x14ac:dyDescent="0.3">
      <c r="B49" s="5"/>
      <c r="C49" s="5"/>
      <c r="D49" s="5"/>
    </row>
    <row r="50" spans="2:4" x14ac:dyDescent="0.3">
      <c r="B50" s="5"/>
      <c r="C50" s="5"/>
      <c r="D50" s="5"/>
    </row>
    <row r="51" spans="2:4" x14ac:dyDescent="0.3">
      <c r="C51" s="5"/>
      <c r="D51" s="5"/>
    </row>
    <row r="52" spans="2:4" x14ac:dyDescent="0.3">
      <c r="B52" s="5"/>
      <c r="C52" s="5"/>
      <c r="D52" s="5"/>
    </row>
    <row r="53" spans="2:4" x14ac:dyDescent="0.3">
      <c r="B53" s="5"/>
      <c r="C53" s="5"/>
      <c r="D53" s="5"/>
    </row>
    <row r="54" spans="2:4" x14ac:dyDescent="0.3">
      <c r="B54" s="5"/>
      <c r="C54" s="5"/>
      <c r="D54" s="5"/>
    </row>
    <row r="56" spans="2:4" x14ac:dyDescent="0.3">
      <c r="B56" s="16"/>
    </row>
  </sheetData>
  <sheetProtection algorithmName="SHA-512" hashValue="hWB3T+YPlutwg6VKWoFiC8nlNlXnD1F91ktUdYVPvxpWdp+Xt7ErH52mOcJLFjlhZl4vD5a5XJnnTi0FUuExMQ==" saltValue="qkTAgv3Dos3r8rHFRJAOww==" spinCount="100000" sheet="1" objects="1" scenarios="1"/>
  <mergeCells count="13">
    <mergeCell ref="B48:F48"/>
    <mergeCell ref="B46:E46"/>
    <mergeCell ref="B41:E41"/>
    <mergeCell ref="B1:F2"/>
    <mergeCell ref="B42:C42"/>
    <mergeCell ref="B43:C43"/>
    <mergeCell ref="B45:E45"/>
    <mergeCell ref="B44:E44"/>
    <mergeCell ref="B4:E4"/>
    <mergeCell ref="B17:E17"/>
    <mergeCell ref="B26:E26"/>
    <mergeCell ref="B35:E35"/>
    <mergeCell ref="B39:E39"/>
  </mergeCells>
  <pageMargins left="0.51181102362204722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Ruiz de Agustín, Alberto</cp:lastModifiedBy>
  <cp:lastPrinted>2021-04-05T05:35:36Z</cp:lastPrinted>
  <dcterms:created xsi:type="dcterms:W3CDTF">2019-09-12T06:51:27Z</dcterms:created>
  <dcterms:modified xsi:type="dcterms:W3CDTF">2022-06-13T09:05:42Z</dcterms:modified>
</cp:coreProperties>
</file>