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defaultThemeVersion="166925"/>
  <mc:AlternateContent xmlns:mc="http://schemas.openxmlformats.org/markup-compatibility/2006">
    <mc:Choice Requires="x15">
      <x15ac:absPath xmlns:x15ac="http://schemas.microsoft.com/office/spreadsheetml/2010/11/ac" url="C:\Users\p16725\Desktop\6000010047\"/>
    </mc:Choice>
  </mc:AlternateContent>
  <xr:revisionPtr revIDLastSave="0" documentId="13_ncr:1_{CC10C9CD-6D17-4281-B76C-68667305B718}" xr6:coauthVersionLast="36" xr6:coauthVersionMax="36" xr10:uidLastSave="{00000000-0000-0000-0000-000000000000}"/>
  <bookViews>
    <workbookView xWindow="0" yWindow="0" windowWidth="23040" windowHeight="9060" xr2:uid="{F646F785-D9EA-4B66-A70B-2432544AB3B7}"/>
  </bookViews>
  <sheets>
    <sheet name="Oferta"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T24" i="1" l="1"/>
  <c r="R24" i="1"/>
  <c r="P24" i="1"/>
  <c r="N24" i="1"/>
  <c r="L24" i="1"/>
  <c r="J24" i="1"/>
  <c r="H24" i="1"/>
  <c r="F24" i="1"/>
  <c r="D24" i="1"/>
  <c r="T23" i="1"/>
  <c r="R23" i="1"/>
  <c r="P23" i="1"/>
  <c r="N23" i="1"/>
  <c r="L23" i="1"/>
  <c r="J23" i="1"/>
  <c r="H23" i="1"/>
  <c r="F23" i="1"/>
  <c r="D23" i="1"/>
  <c r="T22" i="1"/>
  <c r="R22" i="1"/>
  <c r="P22" i="1"/>
  <c r="N22" i="1"/>
  <c r="L22" i="1"/>
  <c r="J22" i="1"/>
  <c r="H22" i="1"/>
  <c r="F22" i="1"/>
  <c r="D22" i="1"/>
  <c r="T21" i="1"/>
  <c r="R21" i="1"/>
  <c r="P21" i="1"/>
  <c r="N21" i="1"/>
  <c r="L21" i="1"/>
  <c r="J21" i="1"/>
  <c r="H21" i="1"/>
  <c r="F21" i="1"/>
  <c r="D21" i="1"/>
  <c r="T20" i="1"/>
  <c r="R20" i="1"/>
  <c r="P20" i="1"/>
  <c r="N20" i="1"/>
  <c r="L20" i="1"/>
  <c r="J20" i="1"/>
  <c r="H20" i="1"/>
  <c r="F20" i="1"/>
  <c r="D20" i="1"/>
  <c r="T19" i="1"/>
  <c r="R19" i="1"/>
  <c r="P19" i="1"/>
  <c r="N19" i="1"/>
  <c r="L19" i="1"/>
  <c r="J19" i="1"/>
  <c r="H19" i="1"/>
  <c r="F19" i="1"/>
  <c r="D19" i="1"/>
  <c r="T18" i="1"/>
  <c r="R18" i="1"/>
  <c r="P18" i="1"/>
  <c r="N18" i="1"/>
  <c r="L18" i="1"/>
  <c r="J18" i="1"/>
  <c r="H18" i="1"/>
  <c r="F18" i="1"/>
  <c r="D18" i="1"/>
  <c r="T17" i="1"/>
  <c r="R17" i="1"/>
  <c r="P17" i="1"/>
  <c r="N17" i="1"/>
  <c r="L17" i="1"/>
  <c r="J17" i="1"/>
  <c r="H17" i="1"/>
  <c r="F17" i="1"/>
  <c r="D17" i="1"/>
  <c r="V17" i="1" s="1"/>
  <c r="T16" i="1"/>
  <c r="R16" i="1"/>
  <c r="P16" i="1"/>
  <c r="N16" i="1"/>
  <c r="L16" i="1"/>
  <c r="J16" i="1"/>
  <c r="H16" i="1"/>
  <c r="F16" i="1"/>
  <c r="D16" i="1"/>
  <c r="T15" i="1"/>
  <c r="R15" i="1"/>
  <c r="P15" i="1"/>
  <c r="N15" i="1"/>
  <c r="L15" i="1"/>
  <c r="J15" i="1"/>
  <c r="H15" i="1"/>
  <c r="F15" i="1"/>
  <c r="D15" i="1"/>
  <c r="T14" i="1"/>
  <c r="R14" i="1"/>
  <c r="P14" i="1"/>
  <c r="N14" i="1"/>
  <c r="L14" i="1"/>
  <c r="J14" i="1"/>
  <c r="H14" i="1"/>
  <c r="F14" i="1"/>
  <c r="D14" i="1"/>
  <c r="T13" i="1"/>
  <c r="R13" i="1"/>
  <c r="P13" i="1"/>
  <c r="N13" i="1"/>
  <c r="L13" i="1"/>
  <c r="J13" i="1"/>
  <c r="H13" i="1"/>
  <c r="F13" i="1"/>
  <c r="D13" i="1"/>
  <c r="T11" i="1"/>
  <c r="R11" i="1"/>
  <c r="P11" i="1"/>
  <c r="N11" i="1"/>
  <c r="L11" i="1"/>
  <c r="J11" i="1"/>
  <c r="H11" i="1"/>
  <c r="F11" i="1"/>
  <c r="D11" i="1"/>
  <c r="V6" i="1"/>
  <c r="V5" i="1"/>
  <c r="V4" i="1"/>
  <c r="V3" i="1"/>
  <c r="V7" i="1" l="1"/>
  <c r="V20" i="1"/>
  <c r="V13" i="1"/>
  <c r="V21" i="1"/>
  <c r="V14" i="1"/>
  <c r="V22" i="1"/>
  <c r="V18" i="1"/>
  <c r="V19" i="1"/>
  <c r="V11" i="1"/>
  <c r="V15" i="1"/>
  <c r="V23" i="1"/>
  <c r="V16" i="1"/>
  <c r="V24" i="1"/>
  <c r="V25" i="1" l="1"/>
  <c r="V30" i="1" s="1"/>
  <c r="V29" i="1" l="1"/>
  <c r="V31" i="1" s="1"/>
  <c r="V32" i="1" s="1"/>
  <c r="V33" i="1" s="1"/>
</calcChain>
</file>

<file path=xl/sharedStrings.xml><?xml version="1.0" encoding="utf-8"?>
<sst xmlns="http://schemas.openxmlformats.org/spreadsheetml/2006/main" count="61" uniqueCount="45">
  <si>
    <t>COSTE</t>
  </si>
  <si>
    <t>Responsable de proyecto</t>
  </si>
  <si>
    <t>Ingeniero de proyecto</t>
  </si>
  <si>
    <t>Formador</t>
  </si>
  <si>
    <t>Tareas administrativas - SAP</t>
  </si>
  <si>
    <t>SUBTOTAL</t>
  </si>
  <si>
    <t>EJECUCIÓN SI ES NECESARIO  DE LA PUESTA EN CONFORMIDAD DE LAS MÁQUINAS</t>
  </si>
  <si>
    <t>Intervención mecánica</t>
  </si>
  <si>
    <t>Intervención eléctrica</t>
  </si>
  <si>
    <t>Otro tipo de intervención</t>
  </si>
  <si>
    <t>Uds</t>
  </si>
  <si>
    <t>Nivel 1</t>
  </si>
  <si>
    <t>Nivel 2</t>
  </si>
  <si>
    <t>Nivel 3</t>
  </si>
  <si>
    <t>II. Accesorios de elevación</t>
  </si>
  <si>
    <t>III. Máquina herramienta</t>
  </si>
  <si>
    <t>III.a. Pequeña</t>
  </si>
  <si>
    <t>III.b. Mediana</t>
  </si>
  <si>
    <t>III.c. Grande</t>
  </si>
  <si>
    <t>IV. Banco de pruebas</t>
  </si>
  <si>
    <t xml:space="preserve">V. Bancadas pequeñas </t>
  </si>
  <si>
    <t xml:space="preserve">VI. Elementos de movimiento, giro de carga y almacenaje sin elevación </t>
  </si>
  <si>
    <t>VII. Máquinas de elevación y transpaletas</t>
  </si>
  <si>
    <t>VIII. Camiones y vehículos de movimiento de carga / personas</t>
  </si>
  <si>
    <t>IX. Cabinas de pintura (tema ATEX).</t>
  </si>
  <si>
    <t>X. Columnas de elevación de bogies, volteo de bogies y de trenes y cajas</t>
  </si>
  <si>
    <t>XI. PEMP de tijera y de brazo.</t>
  </si>
  <si>
    <t>XII. Puentes grúa</t>
  </si>
  <si>
    <t>DESGLOSE GG Y BI</t>
  </si>
  <si>
    <t>Porcentaje a aplicar (%)</t>
  </si>
  <si>
    <t>Gastos Generales (GG)</t>
  </si>
  <si>
    <t>Beneficio Industrial (BI)</t>
  </si>
  <si>
    <t>Importe del IVA</t>
  </si>
  <si>
    <t>IMPORTE TOTAL OFERTA (con IVA )</t>
  </si>
  <si>
    <t>OFERTA TOTAL (sin IVA ) PE+GG+BI</t>
  </si>
  <si>
    <t>PARTIDA ALZADA ADQUISICIÓN EQUIPAMIENTO</t>
  </si>
  <si>
    <t>Nº equipos</t>
  </si>
  <si>
    <t>IMPORTE UNITARIO (Precio/equipo) (sin concepto GG y BI)</t>
  </si>
  <si>
    <t>(*) Se rellenará este importe unitario. Las cantidades serán sin IVA y sin incluir los conceptos de Gastos generales y Beneficio industrial que se aplicará posteriormente</t>
  </si>
  <si>
    <t>(**) Se podrá realizar la transferencia de cantidades entre diferentes grupos de maquinaria así como nivel de riesgo (1 a 3) de forma justificada a partir del análisis de riesgo AMFE o análoga manteniendo la partida económica total</t>
  </si>
  <si>
    <t>(***) Sólo se facturarán los trabajos realmente realizados. Los valores indicados son estimaciones por parte de Metro de Madrid. En caso de ser necesario se podrán realizar transvases económicos de unos grupos a otros.</t>
  </si>
  <si>
    <t>Jornadas estimadas</t>
  </si>
  <si>
    <t>(****) Cada jornada equivale a 8 horas de trabajo. Debido a la naturaleza del servicio se podrán facturar jornadas parciales en función de las actuaciones reales ejecutadas.</t>
  </si>
  <si>
    <t>IMPORTE UNITARIO (Precio/jornada) (sin concepto GG y BI)</t>
  </si>
  <si>
    <t>TAREAS DE INSPECCIÓN, DIAGNÓSTICO Y CERTIFICACIÓN
(bolsa de jornadas)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</si>
</sst>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quot;€&quot;"/>
    <numFmt numFmtId="165" formatCode="#,##0.00\ [$€-C0A];\-#,##0.00\ [$€-C0A]"/>
    <numFmt numFmtId="166" formatCode="#,##0.0"/>
  </numFmts>
  <fonts count="9" x14ac:knownFonts="1">
    <font>
      <sz val="11"/>
      <color theme="1"/>
      <name val="Calibri"/>
      <family val="2"/>
      <scheme val="minor"/>
    </font>
    <font>
      <sz val="11"/>
      <color theme="1"/>
      <name val="Calibri"/>
      <family val="2"/>
      <scheme val="minor"/>
    </font>
    <font>
      <sz val="12"/>
      <color theme="1"/>
      <name val="Calibri"/>
      <family val="2"/>
      <scheme val="minor"/>
    </font>
    <font>
      <b/>
      <sz val="12"/>
      <color rgb="FFFFFFFF"/>
      <name val="Calibri"/>
      <family val="2"/>
    </font>
    <font>
      <b/>
      <sz val="12"/>
      <name val="Calibri"/>
      <family val="2"/>
    </font>
    <font>
      <sz val="12"/>
      <name val="Calibri"/>
      <family val="2"/>
    </font>
    <font>
      <sz val="10"/>
      <color theme="1"/>
      <name val="Times New Roman"/>
      <family val="1"/>
    </font>
    <font>
      <b/>
      <sz val="12"/>
      <color theme="0"/>
      <name val="Calibri"/>
      <family val="2"/>
      <scheme val="minor"/>
    </font>
    <font>
      <b/>
      <sz val="12"/>
      <color theme="0"/>
      <name val="Calibri"/>
      <family val="2"/>
    </font>
  </fonts>
  <fills count="10">
    <fill>
      <patternFill patternType="none"/>
    </fill>
    <fill>
      <patternFill patternType="gray125"/>
    </fill>
    <fill>
      <patternFill patternType="solid">
        <fgColor rgb="FF5B9BD5"/>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0070C0"/>
        <bgColor indexed="64"/>
      </patternFill>
    </fill>
    <fill>
      <patternFill patternType="solid">
        <fgColor theme="4" tint="0.59999389629810485"/>
        <bgColor indexed="64"/>
      </patternFill>
    </fill>
    <fill>
      <patternFill patternType="solid">
        <fgColor theme="4"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77">
    <xf numFmtId="0" fontId="0" fillId="0" borderId="0" xfId="0"/>
    <xf numFmtId="0" fontId="3" fillId="2" borderId="1" xfId="0" applyFont="1" applyFill="1" applyBorder="1" applyAlignment="1" applyProtection="1">
      <alignment horizontal="center" vertical="center" wrapText="1"/>
    </xf>
    <xf numFmtId="0" fontId="4" fillId="3" borderId="1" xfId="0" applyFont="1" applyFill="1" applyBorder="1" applyAlignment="1" applyProtection="1">
      <alignment horizontal="center" vertical="center"/>
    </xf>
    <xf numFmtId="164" fontId="5" fillId="3" borderId="1" xfId="0" applyNumberFormat="1" applyFont="1" applyFill="1" applyBorder="1" applyAlignment="1" applyProtection="1">
      <alignment horizontal="center" vertical="center" wrapText="1"/>
    </xf>
    <xf numFmtId="0" fontId="4" fillId="0" borderId="2" xfId="0" applyFont="1" applyBorder="1" applyAlignment="1" applyProtection="1">
      <alignment horizontal="center" vertical="center"/>
    </xf>
    <xf numFmtId="0" fontId="4" fillId="0" borderId="2" xfId="0" applyFont="1" applyBorder="1" applyAlignment="1" applyProtection="1">
      <alignment horizontal="center" vertical="center" wrapText="1"/>
    </xf>
    <xf numFmtId="164" fontId="5" fillId="5" borderId="3" xfId="0" applyNumberFormat="1"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4" fillId="3" borderId="1" xfId="0" applyFont="1" applyFill="1" applyBorder="1" applyAlignment="1" applyProtection="1">
      <alignment horizontal="left" vertical="center"/>
    </xf>
    <xf numFmtId="0" fontId="4" fillId="3" borderId="2" xfId="0" applyFont="1" applyFill="1" applyBorder="1" applyAlignment="1" applyProtection="1">
      <alignment horizontal="center" vertical="center" wrapText="1"/>
    </xf>
    <xf numFmtId="1" fontId="4" fillId="3" borderId="2" xfId="1" applyNumberFormat="1" applyFont="1" applyFill="1" applyBorder="1" applyAlignment="1" applyProtection="1">
      <alignment horizontal="center" vertical="center" wrapText="1"/>
    </xf>
    <xf numFmtId="165" fontId="4" fillId="4" borderId="2" xfId="1" applyNumberFormat="1" applyFont="1" applyFill="1" applyBorder="1" applyAlignment="1" applyProtection="1">
      <alignment horizontal="center" vertical="center" wrapText="1"/>
      <protection locked="0"/>
    </xf>
    <xf numFmtId="0" fontId="4" fillId="3" borderId="5" xfId="0" applyFont="1" applyFill="1" applyBorder="1" applyAlignment="1" applyProtection="1">
      <alignment horizontal="left" vertical="center"/>
    </xf>
    <xf numFmtId="1" fontId="4" fillId="5" borderId="5" xfId="1" applyNumberFormat="1" applyFont="1" applyFill="1" applyBorder="1" applyAlignment="1" applyProtection="1">
      <alignment horizontal="center" vertical="center" wrapText="1"/>
    </xf>
    <xf numFmtId="1" fontId="4" fillId="5" borderId="6" xfId="1" applyNumberFormat="1" applyFont="1" applyFill="1" applyBorder="1" applyAlignment="1" applyProtection="1">
      <alignment horizontal="center" vertical="center" wrapText="1"/>
    </xf>
    <xf numFmtId="165" fontId="4" fillId="5" borderId="6" xfId="1" applyNumberFormat="1" applyFont="1" applyFill="1" applyBorder="1" applyAlignment="1" applyProtection="1">
      <alignment horizontal="center" vertical="center" wrapText="1"/>
    </xf>
    <xf numFmtId="165" fontId="4" fillId="5" borderId="6" xfId="1" applyNumberFormat="1" applyFont="1" applyFill="1" applyBorder="1" applyAlignment="1" applyProtection="1">
      <alignment vertical="center" wrapText="1"/>
    </xf>
    <xf numFmtId="165" fontId="4" fillId="5" borderId="7" xfId="1" applyNumberFormat="1" applyFont="1" applyFill="1" applyBorder="1" applyAlignment="1" applyProtection="1">
      <alignment horizontal="center" vertical="center" wrapText="1"/>
    </xf>
    <xf numFmtId="0" fontId="4" fillId="3" borderId="1" xfId="0" applyFont="1" applyFill="1" applyBorder="1" applyAlignment="1" applyProtection="1">
      <alignment horizontal="left" vertical="center" indent="1"/>
    </xf>
    <xf numFmtId="0" fontId="4" fillId="3" borderId="3" xfId="0" applyFont="1" applyFill="1" applyBorder="1" applyAlignment="1" applyProtection="1">
      <alignment horizontal="center" vertical="center" wrapText="1"/>
    </xf>
    <xf numFmtId="165" fontId="4" fillId="4" borderId="3" xfId="1" applyNumberFormat="1" applyFont="1" applyFill="1" applyBorder="1" applyAlignment="1" applyProtection="1">
      <alignment horizontal="center" vertical="center" wrapText="1"/>
      <protection locked="0"/>
    </xf>
    <xf numFmtId="0" fontId="4" fillId="3" borderId="1" xfId="0" applyFont="1" applyFill="1" applyBorder="1" applyAlignment="1" applyProtection="1">
      <alignment horizontal="center" vertical="center" wrapText="1"/>
    </xf>
    <xf numFmtId="0" fontId="4" fillId="0" borderId="1" xfId="0" applyFont="1" applyBorder="1" applyAlignment="1" applyProtection="1">
      <alignment horizontal="center" vertical="center"/>
    </xf>
    <xf numFmtId="164" fontId="5" fillId="6" borderId="3"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164" fontId="5" fillId="6" borderId="1" xfId="0" applyNumberFormat="1" applyFont="1" applyFill="1" applyBorder="1" applyAlignment="1" applyProtection="1">
      <alignment horizontal="center" vertical="center" wrapText="1"/>
    </xf>
    <xf numFmtId="0" fontId="7" fillId="7" borderId="11" xfId="0" applyFont="1" applyFill="1" applyBorder="1" applyAlignment="1" applyProtection="1">
      <alignment vertical="center" wrapText="1"/>
    </xf>
    <xf numFmtId="164" fontId="2" fillId="8" borderId="15" xfId="0" applyNumberFormat="1" applyFont="1" applyFill="1" applyBorder="1" applyAlignment="1" applyProtection="1">
      <alignment horizontal="center" vertical="center" wrapText="1"/>
    </xf>
    <xf numFmtId="164" fontId="2" fillId="8" borderId="17" xfId="0" applyNumberFormat="1" applyFont="1" applyFill="1" applyBorder="1" applyAlignment="1" applyProtection="1">
      <alignment horizontal="center" vertical="center" wrapText="1"/>
    </xf>
    <xf numFmtId="164" fontId="8" fillId="9" borderId="21" xfId="0" applyNumberFormat="1" applyFont="1" applyFill="1" applyBorder="1" applyAlignment="1" applyProtection="1">
      <alignment horizontal="center" vertical="center" wrapText="1"/>
    </xf>
    <xf numFmtId="9" fontId="4" fillId="7" borderId="4" xfId="0" applyNumberFormat="1" applyFont="1" applyFill="1" applyBorder="1" applyAlignment="1" applyProtection="1">
      <alignment horizontal="center" vertical="center" wrapText="1"/>
    </xf>
    <xf numFmtId="164" fontId="5" fillId="7" borderId="23" xfId="0" applyNumberFormat="1" applyFont="1" applyFill="1" applyBorder="1" applyAlignment="1" applyProtection="1">
      <alignment horizontal="center" vertical="center" wrapText="1"/>
    </xf>
    <xf numFmtId="164" fontId="8" fillId="9" borderId="24" xfId="0" applyNumberFormat="1" applyFont="1" applyFill="1" applyBorder="1" applyAlignment="1" applyProtection="1">
      <alignment horizontal="center" vertical="center" wrapText="1"/>
    </xf>
    <xf numFmtId="0" fontId="2" fillId="4" borderId="0" xfId="0" applyFont="1" applyFill="1" applyAlignment="1" applyProtection="1">
      <alignment vertical="center" wrapText="1"/>
    </xf>
    <xf numFmtId="0" fontId="2" fillId="4" borderId="0" xfId="0" applyFont="1" applyFill="1" applyBorder="1" applyAlignment="1" applyProtection="1">
      <alignment vertical="center" wrapText="1"/>
    </xf>
    <xf numFmtId="0" fontId="2" fillId="4" borderId="0" xfId="0" applyFont="1" applyFill="1" applyAlignment="1" applyProtection="1">
      <alignment horizontal="center" vertical="center" wrapText="1"/>
    </xf>
    <xf numFmtId="0" fontId="4" fillId="4" borderId="0" xfId="0" applyFont="1" applyFill="1" applyBorder="1" applyAlignment="1" applyProtection="1">
      <alignment horizontal="center" vertical="center"/>
    </xf>
    <xf numFmtId="0" fontId="6" fillId="4" borderId="0" xfId="0" applyFont="1" applyFill="1" applyBorder="1" applyAlignment="1" applyProtection="1">
      <alignment vertical="center"/>
    </xf>
    <xf numFmtId="0" fontId="4" fillId="4" borderId="0" xfId="0" applyFont="1" applyFill="1" applyBorder="1" applyAlignment="1" applyProtection="1">
      <alignment horizontal="center" vertical="center" wrapText="1"/>
    </xf>
    <xf numFmtId="164" fontId="4" fillId="4" borderId="8" xfId="1" applyNumberFormat="1" applyFont="1" applyFill="1" applyBorder="1" applyAlignment="1" applyProtection="1">
      <alignment horizontal="center" vertical="center" wrapText="1"/>
    </xf>
    <xf numFmtId="164" fontId="4" fillId="4" borderId="0" xfId="1" applyNumberFormat="1" applyFont="1" applyFill="1" applyBorder="1" applyAlignment="1" applyProtection="1">
      <alignment horizontal="center" vertical="center" wrapText="1"/>
    </xf>
    <xf numFmtId="164" fontId="5" fillId="4" borderId="8" xfId="0" applyNumberFormat="1" applyFont="1" applyFill="1" applyBorder="1" applyAlignment="1" applyProtection="1">
      <alignment horizontal="center" vertical="center" wrapText="1"/>
    </xf>
    <xf numFmtId="166" fontId="4" fillId="3" borderId="1" xfId="0" applyNumberFormat="1" applyFont="1" applyFill="1" applyBorder="1" applyAlignment="1" applyProtection="1">
      <alignment horizontal="center" vertical="center" wrapText="1"/>
    </xf>
    <xf numFmtId="0" fontId="2" fillId="4" borderId="0" xfId="0" applyFont="1" applyFill="1" applyAlignment="1" applyProtection="1">
      <alignment horizontal="center" vertical="center" wrapText="1"/>
    </xf>
    <xf numFmtId="164" fontId="4" fillId="5" borderId="1" xfId="1" applyNumberFormat="1" applyFont="1" applyFill="1" applyBorder="1" applyAlignment="1" applyProtection="1">
      <alignment horizontal="right" vertical="center" wrapText="1"/>
    </xf>
    <xf numFmtId="0" fontId="3" fillId="2" borderId="1" xfId="0" applyFont="1" applyFill="1" applyBorder="1" applyAlignment="1" applyProtection="1">
      <alignment horizontal="center" vertical="center" wrapText="1"/>
    </xf>
    <xf numFmtId="164" fontId="4" fillId="4" borderId="1" xfId="1" applyNumberFormat="1" applyFont="1" applyFill="1" applyBorder="1" applyAlignment="1" applyProtection="1">
      <alignment horizontal="center" vertical="center" wrapText="1"/>
      <protection locked="0"/>
    </xf>
    <xf numFmtId="0" fontId="3" fillId="2" borderId="2"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7" xfId="0" applyFont="1" applyFill="1" applyBorder="1" applyAlignment="1" applyProtection="1">
      <alignment horizontal="center" vertical="center" wrapText="1"/>
    </xf>
    <xf numFmtId="164" fontId="4" fillId="6" borderId="1" xfId="1" applyNumberFormat="1" applyFont="1" applyFill="1" applyBorder="1" applyAlignment="1" applyProtection="1">
      <alignment horizontal="right" vertical="center" wrapText="1"/>
    </xf>
    <xf numFmtId="0" fontId="3" fillId="6" borderId="5" xfId="0" applyFont="1" applyFill="1" applyBorder="1" applyAlignment="1" applyProtection="1">
      <alignment horizontal="center" vertical="center"/>
    </xf>
    <xf numFmtId="0" fontId="3" fillId="6" borderId="6" xfId="0" applyFont="1" applyFill="1" applyBorder="1" applyAlignment="1" applyProtection="1">
      <alignment horizontal="center" vertical="center"/>
    </xf>
    <xf numFmtId="0" fontId="3" fillId="6" borderId="7" xfId="0" applyFont="1" applyFill="1" applyBorder="1" applyAlignment="1" applyProtection="1">
      <alignment horizontal="center" vertical="center"/>
    </xf>
    <xf numFmtId="0" fontId="7" fillId="7" borderId="9" xfId="0" applyFont="1" applyFill="1" applyBorder="1" applyAlignment="1" applyProtection="1">
      <alignment horizontal="left" vertical="center" wrapText="1" indent="3"/>
    </xf>
    <xf numFmtId="0" fontId="7" fillId="7" borderId="10" xfId="0" applyFont="1" applyFill="1" applyBorder="1" applyAlignment="1" applyProtection="1">
      <alignment horizontal="left" vertical="center" wrapText="1" indent="3"/>
    </xf>
    <xf numFmtId="0" fontId="7" fillId="7" borderId="10" xfId="0" applyFont="1" applyFill="1" applyBorder="1" applyAlignment="1" applyProtection="1">
      <alignment horizontal="center" vertical="center" wrapText="1"/>
    </xf>
    <xf numFmtId="0" fontId="2" fillId="8" borderId="12" xfId="0" applyFont="1" applyFill="1" applyBorder="1" applyAlignment="1" applyProtection="1">
      <alignment horizontal="left" vertical="center" wrapText="1" indent="3"/>
    </xf>
    <xf numFmtId="0" fontId="2" fillId="8" borderId="13" xfId="0" applyFont="1" applyFill="1" applyBorder="1" applyAlignment="1" applyProtection="1">
      <alignment horizontal="left" vertical="center" wrapText="1" indent="3"/>
    </xf>
    <xf numFmtId="0" fontId="2" fillId="8" borderId="14" xfId="0" applyFont="1" applyFill="1" applyBorder="1" applyAlignment="1" applyProtection="1">
      <alignment horizontal="left" vertical="center" wrapText="1" indent="3"/>
    </xf>
    <xf numFmtId="10" fontId="2" fillId="4" borderId="9" xfId="0" applyNumberFormat="1" applyFont="1" applyFill="1" applyBorder="1" applyAlignment="1" applyProtection="1">
      <alignment horizontal="center" vertical="center" wrapText="1"/>
      <protection locked="0"/>
    </xf>
    <xf numFmtId="10" fontId="2" fillId="4" borderId="11" xfId="0" applyNumberFormat="1" applyFont="1" applyFill="1" applyBorder="1" applyAlignment="1" applyProtection="1">
      <alignment horizontal="center" vertical="center" wrapText="1"/>
      <protection locked="0"/>
    </xf>
    <xf numFmtId="0" fontId="2" fillId="8" borderId="16" xfId="0" applyFont="1" applyFill="1" applyBorder="1" applyAlignment="1" applyProtection="1">
      <alignment horizontal="left" vertical="center" wrapText="1" indent="3"/>
    </xf>
    <xf numFmtId="0" fontId="2" fillId="8" borderId="6" xfId="0" applyFont="1" applyFill="1" applyBorder="1" applyAlignment="1" applyProtection="1">
      <alignment horizontal="left" vertical="center" wrapText="1" indent="3"/>
    </xf>
    <xf numFmtId="0" fontId="2" fillId="8" borderId="17" xfId="0" applyFont="1" applyFill="1" applyBorder="1" applyAlignment="1" applyProtection="1">
      <alignment horizontal="left" vertical="center" wrapText="1" indent="3"/>
    </xf>
    <xf numFmtId="0" fontId="8" fillId="9" borderId="18" xfId="0" applyFont="1" applyFill="1" applyBorder="1" applyAlignment="1" applyProtection="1">
      <alignment horizontal="center" vertical="center"/>
    </xf>
    <xf numFmtId="0" fontId="8" fillId="9" borderId="19" xfId="0" applyFont="1" applyFill="1" applyBorder="1" applyAlignment="1" applyProtection="1">
      <alignment horizontal="center" vertical="center"/>
    </xf>
    <xf numFmtId="0" fontId="8" fillId="9" borderId="20" xfId="0" applyFont="1" applyFill="1" applyBorder="1" applyAlignment="1" applyProtection="1">
      <alignment horizontal="center" vertical="center"/>
    </xf>
    <xf numFmtId="0" fontId="8" fillId="7" borderId="9" xfId="0" applyFont="1" applyFill="1" applyBorder="1" applyAlignment="1" applyProtection="1">
      <alignment horizontal="center" vertical="center" wrapText="1"/>
    </xf>
    <xf numFmtId="0" fontId="8" fillId="7" borderId="10" xfId="0" applyFont="1" applyFill="1" applyBorder="1" applyAlignment="1" applyProtection="1">
      <alignment horizontal="center" vertical="center" wrapText="1"/>
    </xf>
    <xf numFmtId="0" fontId="8" fillId="7" borderId="22" xfId="0" applyFont="1" applyFill="1" applyBorder="1" applyAlignment="1" applyProtection="1">
      <alignment horizontal="center" vertical="center" wrapText="1"/>
    </xf>
    <xf numFmtId="0" fontId="8" fillId="9" borderId="9" xfId="0" applyFont="1" applyFill="1" applyBorder="1" applyAlignment="1" applyProtection="1">
      <alignment horizontal="center" vertical="center" wrapText="1"/>
    </xf>
    <xf numFmtId="0" fontId="8" fillId="9" borderId="10" xfId="0" applyFont="1" applyFill="1" applyBorder="1" applyAlignment="1" applyProtection="1">
      <alignment horizontal="center" vertical="center" wrapText="1"/>
    </xf>
    <xf numFmtId="0" fontId="8" fillId="9" borderId="22" xfId="0" applyFont="1" applyFill="1" applyBorder="1" applyAlignment="1" applyProtection="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797362-76B1-4D8C-B55E-8CC98D83E61C}">
  <dimension ref="A2:V45"/>
  <sheetViews>
    <sheetView tabSelected="1" topLeftCell="C1" zoomScale="70" zoomScaleNormal="70" workbookViewId="0">
      <selection activeCell="D4" sqref="D4:U4"/>
    </sheetView>
  </sheetViews>
  <sheetFormatPr baseColWidth="10" defaultColWidth="11.44140625" defaultRowHeight="15.6" x14ac:dyDescent="0.3"/>
  <cols>
    <col min="1" max="1" width="11.44140625" style="33"/>
    <col min="2" max="2" width="67.33203125" style="33" bestFit="1" customWidth="1"/>
    <col min="3" max="3" width="13.5546875" style="33" customWidth="1"/>
    <col min="4" max="4" width="4.5546875" style="33" bestFit="1" customWidth="1"/>
    <col min="5" max="5" width="14.109375" style="33" customWidth="1"/>
    <col min="6" max="6" width="4.5546875" style="33" bestFit="1" customWidth="1"/>
    <col min="7" max="7" width="14.109375" style="33" customWidth="1"/>
    <col min="8" max="8" width="4.5546875" style="33" bestFit="1" customWidth="1"/>
    <col min="9" max="9" width="14.109375" style="33" customWidth="1"/>
    <col min="10" max="10" width="4.5546875" style="33" bestFit="1" customWidth="1"/>
    <col min="11" max="11" width="14.109375" style="33" customWidth="1"/>
    <col min="12" max="12" width="4.5546875" style="33" bestFit="1" customWidth="1"/>
    <col min="13" max="13" width="14.109375" style="33" customWidth="1"/>
    <col min="14" max="14" width="4.5546875" style="33" bestFit="1" customWidth="1"/>
    <col min="15" max="15" width="14.109375" style="33" customWidth="1"/>
    <col min="16" max="16" width="4.5546875" style="33" bestFit="1" customWidth="1"/>
    <col min="17" max="17" width="14.109375" style="33" customWidth="1"/>
    <col min="18" max="18" width="4.5546875" style="33" bestFit="1" customWidth="1"/>
    <col min="19" max="19" width="14.109375" style="33" customWidth="1"/>
    <col min="20" max="20" width="4.5546875" style="33" bestFit="1" customWidth="1"/>
    <col min="21" max="21" width="14.109375" style="33" customWidth="1"/>
    <col min="22" max="22" width="18.44140625" style="35" customWidth="1"/>
    <col min="23" max="16384" width="11.44140625" style="33"/>
  </cols>
  <sheetData>
    <row r="2" spans="1:22" ht="31.2" x14ac:dyDescent="0.3">
      <c r="B2" s="1" t="s">
        <v>44</v>
      </c>
      <c r="C2" s="1" t="s">
        <v>41</v>
      </c>
      <c r="D2" s="45" t="s">
        <v>43</v>
      </c>
      <c r="E2" s="45"/>
      <c r="F2" s="45"/>
      <c r="G2" s="45"/>
      <c r="H2" s="45"/>
      <c r="I2" s="45"/>
      <c r="J2" s="45"/>
      <c r="K2" s="45"/>
      <c r="L2" s="45"/>
      <c r="M2" s="45"/>
      <c r="N2" s="45"/>
      <c r="O2" s="45"/>
      <c r="P2" s="45"/>
      <c r="Q2" s="45"/>
      <c r="R2" s="45"/>
      <c r="S2" s="45"/>
      <c r="T2" s="45"/>
      <c r="U2" s="45"/>
      <c r="V2" s="1" t="s">
        <v>0</v>
      </c>
    </row>
    <row r="3" spans="1:22" x14ac:dyDescent="0.3">
      <c r="B3" s="2" t="s">
        <v>1</v>
      </c>
      <c r="C3" s="42">
        <v>500</v>
      </c>
      <c r="D3" s="46"/>
      <c r="E3" s="46"/>
      <c r="F3" s="46"/>
      <c r="G3" s="46"/>
      <c r="H3" s="46"/>
      <c r="I3" s="46"/>
      <c r="J3" s="46"/>
      <c r="K3" s="46"/>
      <c r="L3" s="46"/>
      <c r="M3" s="46"/>
      <c r="N3" s="46"/>
      <c r="O3" s="46"/>
      <c r="P3" s="46"/>
      <c r="Q3" s="46"/>
      <c r="R3" s="46"/>
      <c r="S3" s="46"/>
      <c r="T3" s="46"/>
      <c r="U3" s="46"/>
      <c r="V3" s="3">
        <f>+D3*C3</f>
        <v>0</v>
      </c>
    </row>
    <row r="4" spans="1:22" x14ac:dyDescent="0.3">
      <c r="B4" s="2" t="s">
        <v>2</v>
      </c>
      <c r="C4" s="42">
        <v>1125</v>
      </c>
      <c r="D4" s="46"/>
      <c r="E4" s="46"/>
      <c r="F4" s="46"/>
      <c r="G4" s="46"/>
      <c r="H4" s="46"/>
      <c r="I4" s="46"/>
      <c r="J4" s="46"/>
      <c r="K4" s="46"/>
      <c r="L4" s="46"/>
      <c r="M4" s="46"/>
      <c r="N4" s="46"/>
      <c r="O4" s="46"/>
      <c r="P4" s="46"/>
      <c r="Q4" s="46"/>
      <c r="R4" s="46"/>
      <c r="S4" s="46"/>
      <c r="T4" s="46"/>
      <c r="U4" s="46"/>
      <c r="V4" s="3">
        <f>+D4*C4</f>
        <v>0</v>
      </c>
    </row>
    <row r="5" spans="1:22" x14ac:dyDescent="0.3">
      <c r="B5" s="2" t="s">
        <v>3</v>
      </c>
      <c r="C5" s="42">
        <v>37.5</v>
      </c>
      <c r="D5" s="46"/>
      <c r="E5" s="46"/>
      <c r="F5" s="46"/>
      <c r="G5" s="46"/>
      <c r="H5" s="46"/>
      <c r="I5" s="46"/>
      <c r="J5" s="46"/>
      <c r="K5" s="46"/>
      <c r="L5" s="46"/>
      <c r="M5" s="46"/>
      <c r="N5" s="46"/>
      <c r="O5" s="46"/>
      <c r="P5" s="46"/>
      <c r="Q5" s="46"/>
      <c r="R5" s="46"/>
      <c r="S5" s="46"/>
      <c r="T5" s="46"/>
      <c r="U5" s="46"/>
      <c r="V5" s="3">
        <f>+D5*C5</f>
        <v>0</v>
      </c>
    </row>
    <row r="6" spans="1:22" x14ac:dyDescent="0.3">
      <c r="B6" s="2" t="s">
        <v>4</v>
      </c>
      <c r="C6" s="42">
        <v>60</v>
      </c>
      <c r="D6" s="46"/>
      <c r="E6" s="46"/>
      <c r="F6" s="46"/>
      <c r="G6" s="46"/>
      <c r="H6" s="46"/>
      <c r="I6" s="46"/>
      <c r="J6" s="46"/>
      <c r="K6" s="46"/>
      <c r="L6" s="46"/>
      <c r="M6" s="46"/>
      <c r="N6" s="46"/>
      <c r="O6" s="46"/>
      <c r="P6" s="46"/>
      <c r="Q6" s="46"/>
      <c r="R6" s="46"/>
      <c r="S6" s="46"/>
      <c r="T6" s="46"/>
      <c r="U6" s="46"/>
      <c r="V6" s="3">
        <f>+D6*C6</f>
        <v>0</v>
      </c>
    </row>
    <row r="7" spans="1:22" x14ac:dyDescent="0.3">
      <c r="B7" s="4"/>
      <c r="C7" s="5"/>
      <c r="D7" s="44" t="s">
        <v>5</v>
      </c>
      <c r="E7" s="44"/>
      <c r="F7" s="44"/>
      <c r="G7" s="44"/>
      <c r="H7" s="44"/>
      <c r="I7" s="44"/>
      <c r="J7" s="44"/>
      <c r="K7" s="44"/>
      <c r="L7" s="44"/>
      <c r="M7" s="44"/>
      <c r="N7" s="44"/>
      <c r="O7" s="44"/>
      <c r="P7" s="44"/>
      <c r="Q7" s="44"/>
      <c r="R7" s="44"/>
      <c r="S7" s="44"/>
      <c r="T7" s="44"/>
      <c r="U7" s="44"/>
      <c r="V7" s="6">
        <f>SUM(V3:V6)</f>
        <v>0</v>
      </c>
    </row>
    <row r="8" spans="1:22" x14ac:dyDescent="0.3">
      <c r="B8" s="47" t="s">
        <v>6</v>
      </c>
      <c r="C8" s="47" t="s">
        <v>36</v>
      </c>
      <c r="D8" s="49" t="s">
        <v>37</v>
      </c>
      <c r="E8" s="49"/>
      <c r="F8" s="49"/>
      <c r="G8" s="49"/>
      <c r="H8" s="49"/>
      <c r="I8" s="49"/>
      <c r="J8" s="49"/>
      <c r="K8" s="49"/>
      <c r="L8" s="49"/>
      <c r="M8" s="49"/>
      <c r="N8" s="49"/>
      <c r="O8" s="49"/>
      <c r="P8" s="49"/>
      <c r="Q8" s="49"/>
      <c r="R8" s="49"/>
      <c r="S8" s="49"/>
      <c r="T8" s="49"/>
      <c r="U8" s="49"/>
      <c r="V8" s="7" t="s">
        <v>0</v>
      </c>
    </row>
    <row r="9" spans="1:22" x14ac:dyDescent="0.3">
      <c r="B9" s="48"/>
      <c r="C9" s="48"/>
      <c r="D9" s="50" t="s">
        <v>7</v>
      </c>
      <c r="E9" s="51"/>
      <c r="F9" s="51"/>
      <c r="G9" s="51"/>
      <c r="H9" s="51"/>
      <c r="I9" s="52"/>
      <c r="J9" s="50" t="s">
        <v>8</v>
      </c>
      <c r="K9" s="51"/>
      <c r="L9" s="51"/>
      <c r="M9" s="51"/>
      <c r="N9" s="51"/>
      <c r="O9" s="52"/>
      <c r="P9" s="50" t="s">
        <v>9</v>
      </c>
      <c r="Q9" s="51"/>
      <c r="R9" s="51"/>
      <c r="S9" s="51"/>
      <c r="T9" s="51"/>
      <c r="U9" s="52"/>
      <c r="V9" s="7"/>
    </row>
    <row r="10" spans="1:22" ht="31.2" x14ac:dyDescent="0.3">
      <c r="B10" s="49"/>
      <c r="C10" s="49"/>
      <c r="D10" s="7" t="s">
        <v>10</v>
      </c>
      <c r="E10" s="7" t="s">
        <v>11</v>
      </c>
      <c r="F10" s="7" t="s">
        <v>10</v>
      </c>
      <c r="G10" s="7" t="s">
        <v>12</v>
      </c>
      <c r="H10" s="7" t="s">
        <v>10</v>
      </c>
      <c r="I10" s="7" t="s">
        <v>13</v>
      </c>
      <c r="J10" s="7" t="s">
        <v>10</v>
      </c>
      <c r="K10" s="7" t="s">
        <v>11</v>
      </c>
      <c r="L10" s="7" t="s">
        <v>10</v>
      </c>
      <c r="M10" s="7" t="s">
        <v>12</v>
      </c>
      <c r="N10" s="7" t="s">
        <v>10</v>
      </c>
      <c r="O10" s="7" t="s">
        <v>13</v>
      </c>
      <c r="P10" s="7" t="s">
        <v>10</v>
      </c>
      <c r="Q10" s="7" t="s">
        <v>11</v>
      </c>
      <c r="R10" s="7" t="s">
        <v>10</v>
      </c>
      <c r="S10" s="7" t="s">
        <v>12</v>
      </c>
      <c r="T10" s="7" t="s">
        <v>10</v>
      </c>
      <c r="U10" s="7" t="s">
        <v>13</v>
      </c>
      <c r="V10" s="7"/>
    </row>
    <row r="11" spans="1:22" x14ac:dyDescent="0.3">
      <c r="A11" s="34"/>
      <c r="B11" s="8" t="s">
        <v>14</v>
      </c>
      <c r="C11" s="9">
        <v>60</v>
      </c>
      <c r="D11" s="10">
        <f>C11/3</f>
        <v>20</v>
      </c>
      <c r="E11" s="11"/>
      <c r="F11" s="10">
        <f>+C11/3</f>
        <v>20</v>
      </c>
      <c r="G11" s="11"/>
      <c r="H11" s="10">
        <f>+C11/3</f>
        <v>20</v>
      </c>
      <c r="I11" s="20"/>
      <c r="J11" s="10">
        <f>+C11/3</f>
        <v>20</v>
      </c>
      <c r="K11" s="20"/>
      <c r="L11" s="10">
        <f>+C11/3</f>
        <v>20</v>
      </c>
      <c r="M11" s="20"/>
      <c r="N11" s="10">
        <f>C11/3</f>
        <v>20</v>
      </c>
      <c r="O11" s="20"/>
      <c r="P11" s="10">
        <f>+C11/3</f>
        <v>20</v>
      </c>
      <c r="Q11" s="20"/>
      <c r="R11" s="10">
        <f>+C11/3</f>
        <v>20</v>
      </c>
      <c r="S11" s="20"/>
      <c r="T11" s="10">
        <f>C11/3</f>
        <v>20</v>
      </c>
      <c r="U11" s="11"/>
      <c r="V11" s="3">
        <f>+D11*E11+F11*G11+H11*I11+J11*K11+L11*M11+N11*O11+P11*Q11+R11*S11+T11*U11</f>
        <v>0</v>
      </c>
    </row>
    <row r="12" spans="1:22" x14ac:dyDescent="0.3">
      <c r="A12" s="34"/>
      <c r="B12" s="12" t="s">
        <v>15</v>
      </c>
      <c r="C12" s="13"/>
      <c r="D12" s="14"/>
      <c r="E12" s="15"/>
      <c r="F12" s="14"/>
      <c r="G12" s="15"/>
      <c r="H12" s="14"/>
      <c r="I12" s="15"/>
      <c r="J12" s="14"/>
      <c r="K12" s="15"/>
      <c r="L12" s="14"/>
      <c r="M12" s="15"/>
      <c r="N12" s="14"/>
      <c r="O12" s="15"/>
      <c r="P12" s="14"/>
      <c r="Q12" s="15"/>
      <c r="R12" s="14"/>
      <c r="S12" s="15"/>
      <c r="T12" s="14"/>
      <c r="U12" s="16"/>
      <c r="V12" s="17"/>
    </row>
    <row r="13" spans="1:22" x14ac:dyDescent="0.3">
      <c r="A13" s="34"/>
      <c r="B13" s="18" t="s">
        <v>16</v>
      </c>
      <c r="C13" s="19">
        <v>21</v>
      </c>
      <c r="D13" s="10">
        <f>C13/3</f>
        <v>7</v>
      </c>
      <c r="E13" s="20"/>
      <c r="F13" s="10">
        <f t="shared" ref="F13:F24" si="0">+C13/3</f>
        <v>7</v>
      </c>
      <c r="G13" s="20"/>
      <c r="H13" s="10">
        <f t="shared" ref="H13:H24" si="1">+C13/3</f>
        <v>7</v>
      </c>
      <c r="I13" s="20"/>
      <c r="J13" s="10">
        <f t="shared" ref="J13:J24" si="2">+C13/3</f>
        <v>7</v>
      </c>
      <c r="K13" s="20"/>
      <c r="L13" s="10">
        <f t="shared" ref="L13:L24" si="3">+C13/3</f>
        <v>7</v>
      </c>
      <c r="M13" s="20"/>
      <c r="N13" s="10">
        <f t="shared" ref="N13:N24" si="4">C13/3</f>
        <v>7</v>
      </c>
      <c r="O13" s="20"/>
      <c r="P13" s="10">
        <f t="shared" ref="P13:P24" si="5">+C13/3</f>
        <v>7</v>
      </c>
      <c r="Q13" s="20"/>
      <c r="R13" s="10">
        <f t="shared" ref="R13:R24" si="6">+C13/3</f>
        <v>7</v>
      </c>
      <c r="S13" s="20"/>
      <c r="T13" s="10">
        <f t="shared" ref="T13:T24" si="7">C13/3</f>
        <v>7</v>
      </c>
      <c r="U13" s="20"/>
      <c r="V13" s="3">
        <f>+D13*E13+F13*G13+H13*I13+J13*K13+L13*M13+N13*O13+P13*Q13+R13*S13+T13*U13</f>
        <v>0</v>
      </c>
    </row>
    <row r="14" spans="1:22" x14ac:dyDescent="0.3">
      <c r="A14" s="34"/>
      <c r="B14" s="18" t="s">
        <v>17</v>
      </c>
      <c r="C14" s="21">
        <v>21</v>
      </c>
      <c r="D14" s="10">
        <f t="shared" ref="D14:D24" si="8">C14/3</f>
        <v>7</v>
      </c>
      <c r="E14" s="20"/>
      <c r="F14" s="10">
        <f t="shared" si="0"/>
        <v>7</v>
      </c>
      <c r="G14" s="20"/>
      <c r="H14" s="10">
        <f t="shared" si="1"/>
        <v>7</v>
      </c>
      <c r="I14" s="20"/>
      <c r="J14" s="10">
        <f t="shared" si="2"/>
        <v>7</v>
      </c>
      <c r="K14" s="20"/>
      <c r="L14" s="10">
        <f t="shared" si="3"/>
        <v>7</v>
      </c>
      <c r="M14" s="20"/>
      <c r="N14" s="10">
        <f t="shared" si="4"/>
        <v>7</v>
      </c>
      <c r="O14" s="20"/>
      <c r="P14" s="10">
        <f t="shared" si="5"/>
        <v>7</v>
      </c>
      <c r="Q14" s="20"/>
      <c r="R14" s="10">
        <f t="shared" si="6"/>
        <v>7</v>
      </c>
      <c r="S14" s="20"/>
      <c r="T14" s="10">
        <f t="shared" si="7"/>
        <v>7</v>
      </c>
      <c r="U14" s="20"/>
      <c r="V14" s="3">
        <f t="shared" ref="V14:V24" si="9">+D14*E14+F14*G14+H14*I14+J14*K14+L14*M14+N14*O14+P14*Q14+R14*S14+T14*U14</f>
        <v>0</v>
      </c>
    </row>
    <row r="15" spans="1:22" x14ac:dyDescent="0.3">
      <c r="A15" s="34"/>
      <c r="B15" s="18" t="s">
        <v>18</v>
      </c>
      <c r="C15" s="21">
        <v>9</v>
      </c>
      <c r="D15" s="10">
        <f t="shared" si="8"/>
        <v>3</v>
      </c>
      <c r="E15" s="20"/>
      <c r="F15" s="10">
        <f t="shared" si="0"/>
        <v>3</v>
      </c>
      <c r="G15" s="20"/>
      <c r="H15" s="10">
        <f t="shared" si="1"/>
        <v>3</v>
      </c>
      <c r="I15" s="20"/>
      <c r="J15" s="10">
        <f t="shared" si="2"/>
        <v>3</v>
      </c>
      <c r="K15" s="20"/>
      <c r="L15" s="10">
        <f t="shared" si="3"/>
        <v>3</v>
      </c>
      <c r="M15" s="20"/>
      <c r="N15" s="10">
        <f t="shared" si="4"/>
        <v>3</v>
      </c>
      <c r="O15" s="20"/>
      <c r="P15" s="10">
        <f t="shared" si="5"/>
        <v>3</v>
      </c>
      <c r="Q15" s="20"/>
      <c r="R15" s="10">
        <f t="shared" si="6"/>
        <v>3</v>
      </c>
      <c r="S15" s="20"/>
      <c r="T15" s="10">
        <f t="shared" si="7"/>
        <v>3</v>
      </c>
      <c r="U15" s="20"/>
      <c r="V15" s="3">
        <f t="shared" si="9"/>
        <v>0</v>
      </c>
    </row>
    <row r="16" spans="1:22" x14ac:dyDescent="0.3">
      <c r="A16" s="34"/>
      <c r="B16" s="8" t="s">
        <v>19</v>
      </c>
      <c r="C16" s="21">
        <v>42</v>
      </c>
      <c r="D16" s="10">
        <f t="shared" si="8"/>
        <v>14</v>
      </c>
      <c r="E16" s="20"/>
      <c r="F16" s="10">
        <f t="shared" si="0"/>
        <v>14</v>
      </c>
      <c r="G16" s="20"/>
      <c r="H16" s="10">
        <f t="shared" si="1"/>
        <v>14</v>
      </c>
      <c r="I16" s="20"/>
      <c r="J16" s="10">
        <f t="shared" si="2"/>
        <v>14</v>
      </c>
      <c r="K16" s="20"/>
      <c r="L16" s="10">
        <f t="shared" si="3"/>
        <v>14</v>
      </c>
      <c r="M16" s="20"/>
      <c r="N16" s="10">
        <f t="shared" si="4"/>
        <v>14</v>
      </c>
      <c r="O16" s="20"/>
      <c r="P16" s="10">
        <f t="shared" si="5"/>
        <v>14</v>
      </c>
      <c r="Q16" s="20"/>
      <c r="R16" s="10">
        <f t="shared" si="6"/>
        <v>14</v>
      </c>
      <c r="S16" s="20"/>
      <c r="T16" s="10">
        <f t="shared" si="7"/>
        <v>14</v>
      </c>
      <c r="U16" s="20"/>
      <c r="V16" s="3">
        <f t="shared" si="9"/>
        <v>0</v>
      </c>
    </row>
    <row r="17" spans="1:22" x14ac:dyDescent="0.3">
      <c r="A17" s="34"/>
      <c r="B17" s="8" t="s">
        <v>20</v>
      </c>
      <c r="C17" s="21">
        <v>12</v>
      </c>
      <c r="D17" s="10">
        <f t="shared" si="8"/>
        <v>4</v>
      </c>
      <c r="E17" s="20"/>
      <c r="F17" s="10">
        <f t="shared" si="0"/>
        <v>4</v>
      </c>
      <c r="G17" s="20"/>
      <c r="H17" s="10">
        <f t="shared" si="1"/>
        <v>4</v>
      </c>
      <c r="I17" s="20"/>
      <c r="J17" s="10">
        <f t="shared" si="2"/>
        <v>4</v>
      </c>
      <c r="K17" s="20"/>
      <c r="L17" s="10">
        <f t="shared" si="3"/>
        <v>4</v>
      </c>
      <c r="M17" s="20"/>
      <c r="N17" s="10">
        <f t="shared" si="4"/>
        <v>4</v>
      </c>
      <c r="O17" s="20"/>
      <c r="P17" s="10">
        <f t="shared" si="5"/>
        <v>4</v>
      </c>
      <c r="Q17" s="20"/>
      <c r="R17" s="10">
        <f t="shared" si="6"/>
        <v>4</v>
      </c>
      <c r="S17" s="20"/>
      <c r="T17" s="10">
        <f t="shared" si="7"/>
        <v>4</v>
      </c>
      <c r="U17" s="20"/>
      <c r="V17" s="3">
        <f t="shared" si="9"/>
        <v>0</v>
      </c>
    </row>
    <row r="18" spans="1:22" x14ac:dyDescent="0.3">
      <c r="A18" s="34"/>
      <c r="B18" s="8" t="s">
        <v>21</v>
      </c>
      <c r="C18" s="21">
        <v>60</v>
      </c>
      <c r="D18" s="10">
        <f t="shared" si="8"/>
        <v>20</v>
      </c>
      <c r="E18" s="20"/>
      <c r="F18" s="10">
        <f t="shared" si="0"/>
        <v>20</v>
      </c>
      <c r="G18" s="20"/>
      <c r="H18" s="10">
        <f t="shared" si="1"/>
        <v>20</v>
      </c>
      <c r="I18" s="20"/>
      <c r="J18" s="10">
        <f t="shared" si="2"/>
        <v>20</v>
      </c>
      <c r="K18" s="20"/>
      <c r="L18" s="10">
        <f t="shared" si="3"/>
        <v>20</v>
      </c>
      <c r="M18" s="20"/>
      <c r="N18" s="10">
        <f t="shared" si="4"/>
        <v>20</v>
      </c>
      <c r="O18" s="20"/>
      <c r="P18" s="10">
        <f t="shared" si="5"/>
        <v>20</v>
      </c>
      <c r="Q18" s="20"/>
      <c r="R18" s="10">
        <f t="shared" si="6"/>
        <v>20</v>
      </c>
      <c r="S18" s="20"/>
      <c r="T18" s="10">
        <f t="shared" si="7"/>
        <v>20</v>
      </c>
      <c r="U18" s="20"/>
      <c r="V18" s="3">
        <f t="shared" si="9"/>
        <v>0</v>
      </c>
    </row>
    <row r="19" spans="1:22" x14ac:dyDescent="0.3">
      <c r="A19" s="34"/>
      <c r="B19" s="8" t="s">
        <v>22</v>
      </c>
      <c r="C19" s="21">
        <v>21</v>
      </c>
      <c r="D19" s="10">
        <f t="shared" si="8"/>
        <v>7</v>
      </c>
      <c r="E19" s="20"/>
      <c r="F19" s="10">
        <f t="shared" si="0"/>
        <v>7</v>
      </c>
      <c r="G19" s="20"/>
      <c r="H19" s="10">
        <f t="shared" si="1"/>
        <v>7</v>
      </c>
      <c r="I19" s="20"/>
      <c r="J19" s="10">
        <f t="shared" si="2"/>
        <v>7</v>
      </c>
      <c r="K19" s="20"/>
      <c r="L19" s="10">
        <f t="shared" si="3"/>
        <v>7</v>
      </c>
      <c r="M19" s="20"/>
      <c r="N19" s="10">
        <f t="shared" si="4"/>
        <v>7</v>
      </c>
      <c r="O19" s="20"/>
      <c r="P19" s="10">
        <f t="shared" si="5"/>
        <v>7</v>
      </c>
      <c r="Q19" s="20"/>
      <c r="R19" s="10">
        <f t="shared" si="6"/>
        <v>7</v>
      </c>
      <c r="S19" s="20"/>
      <c r="T19" s="10">
        <f t="shared" si="7"/>
        <v>7</v>
      </c>
      <c r="U19" s="20"/>
      <c r="V19" s="3">
        <f t="shared" si="9"/>
        <v>0</v>
      </c>
    </row>
    <row r="20" spans="1:22" x14ac:dyDescent="0.3">
      <c r="A20" s="34"/>
      <c r="B20" s="8" t="s">
        <v>23</v>
      </c>
      <c r="C20" s="21">
        <v>3</v>
      </c>
      <c r="D20" s="10">
        <f t="shared" si="8"/>
        <v>1</v>
      </c>
      <c r="E20" s="20"/>
      <c r="F20" s="10">
        <f t="shared" si="0"/>
        <v>1</v>
      </c>
      <c r="G20" s="20"/>
      <c r="H20" s="10">
        <f t="shared" si="1"/>
        <v>1</v>
      </c>
      <c r="I20" s="20"/>
      <c r="J20" s="10">
        <f t="shared" si="2"/>
        <v>1</v>
      </c>
      <c r="K20" s="20"/>
      <c r="L20" s="10">
        <f t="shared" si="3"/>
        <v>1</v>
      </c>
      <c r="M20" s="20"/>
      <c r="N20" s="10">
        <f t="shared" si="4"/>
        <v>1</v>
      </c>
      <c r="O20" s="20"/>
      <c r="P20" s="10">
        <f t="shared" si="5"/>
        <v>1</v>
      </c>
      <c r="Q20" s="20"/>
      <c r="R20" s="10">
        <f t="shared" si="6"/>
        <v>1</v>
      </c>
      <c r="S20" s="20"/>
      <c r="T20" s="10">
        <f t="shared" si="7"/>
        <v>1</v>
      </c>
      <c r="U20" s="20"/>
      <c r="V20" s="3">
        <f t="shared" si="9"/>
        <v>0</v>
      </c>
    </row>
    <row r="21" spans="1:22" x14ac:dyDescent="0.3">
      <c r="A21" s="34"/>
      <c r="B21" s="8" t="s">
        <v>24</v>
      </c>
      <c r="C21" s="21">
        <v>6</v>
      </c>
      <c r="D21" s="10">
        <f t="shared" si="8"/>
        <v>2</v>
      </c>
      <c r="E21" s="20"/>
      <c r="F21" s="10">
        <f t="shared" si="0"/>
        <v>2</v>
      </c>
      <c r="G21" s="20"/>
      <c r="H21" s="10">
        <f t="shared" si="1"/>
        <v>2</v>
      </c>
      <c r="I21" s="20"/>
      <c r="J21" s="10">
        <f t="shared" si="2"/>
        <v>2</v>
      </c>
      <c r="K21" s="20"/>
      <c r="L21" s="10">
        <f t="shared" si="3"/>
        <v>2</v>
      </c>
      <c r="M21" s="20"/>
      <c r="N21" s="10">
        <f t="shared" si="4"/>
        <v>2</v>
      </c>
      <c r="O21" s="20"/>
      <c r="P21" s="10">
        <f t="shared" si="5"/>
        <v>2</v>
      </c>
      <c r="Q21" s="20"/>
      <c r="R21" s="10">
        <f t="shared" si="6"/>
        <v>2</v>
      </c>
      <c r="S21" s="20"/>
      <c r="T21" s="10">
        <f t="shared" si="7"/>
        <v>2</v>
      </c>
      <c r="U21" s="20"/>
      <c r="V21" s="3">
        <f t="shared" si="9"/>
        <v>0</v>
      </c>
    </row>
    <row r="22" spans="1:22" x14ac:dyDescent="0.3">
      <c r="A22" s="34"/>
      <c r="B22" s="8" t="s">
        <v>25</v>
      </c>
      <c r="C22" s="21">
        <v>21</v>
      </c>
      <c r="D22" s="10">
        <f t="shared" si="8"/>
        <v>7</v>
      </c>
      <c r="E22" s="20"/>
      <c r="F22" s="10">
        <f t="shared" si="0"/>
        <v>7</v>
      </c>
      <c r="G22" s="20"/>
      <c r="H22" s="10">
        <f t="shared" si="1"/>
        <v>7</v>
      </c>
      <c r="I22" s="20"/>
      <c r="J22" s="10">
        <f t="shared" si="2"/>
        <v>7</v>
      </c>
      <c r="K22" s="20"/>
      <c r="L22" s="10">
        <f t="shared" si="3"/>
        <v>7</v>
      </c>
      <c r="M22" s="20"/>
      <c r="N22" s="10">
        <f t="shared" si="4"/>
        <v>7</v>
      </c>
      <c r="O22" s="20"/>
      <c r="P22" s="10">
        <f t="shared" si="5"/>
        <v>7</v>
      </c>
      <c r="Q22" s="20"/>
      <c r="R22" s="10">
        <f t="shared" si="6"/>
        <v>7</v>
      </c>
      <c r="S22" s="20"/>
      <c r="T22" s="10">
        <f t="shared" si="7"/>
        <v>7</v>
      </c>
      <c r="U22" s="20"/>
      <c r="V22" s="3">
        <f t="shared" si="9"/>
        <v>0</v>
      </c>
    </row>
    <row r="23" spans="1:22" x14ac:dyDescent="0.3">
      <c r="A23" s="34"/>
      <c r="B23" s="8" t="s">
        <v>26</v>
      </c>
      <c r="C23" s="21">
        <v>6</v>
      </c>
      <c r="D23" s="10">
        <f t="shared" si="8"/>
        <v>2</v>
      </c>
      <c r="E23" s="20"/>
      <c r="F23" s="10">
        <f t="shared" si="0"/>
        <v>2</v>
      </c>
      <c r="G23" s="20"/>
      <c r="H23" s="10">
        <f t="shared" si="1"/>
        <v>2</v>
      </c>
      <c r="I23" s="20"/>
      <c r="J23" s="10">
        <f t="shared" si="2"/>
        <v>2</v>
      </c>
      <c r="K23" s="20"/>
      <c r="L23" s="10">
        <f t="shared" si="3"/>
        <v>2</v>
      </c>
      <c r="M23" s="20"/>
      <c r="N23" s="10">
        <f t="shared" si="4"/>
        <v>2</v>
      </c>
      <c r="O23" s="20"/>
      <c r="P23" s="10">
        <f t="shared" si="5"/>
        <v>2</v>
      </c>
      <c r="Q23" s="20"/>
      <c r="R23" s="10">
        <f t="shared" si="6"/>
        <v>2</v>
      </c>
      <c r="S23" s="20"/>
      <c r="T23" s="10">
        <f t="shared" si="7"/>
        <v>2</v>
      </c>
      <c r="U23" s="20"/>
      <c r="V23" s="3">
        <f t="shared" si="9"/>
        <v>0</v>
      </c>
    </row>
    <row r="24" spans="1:22" x14ac:dyDescent="0.3">
      <c r="A24" s="34"/>
      <c r="B24" s="8" t="s">
        <v>27</v>
      </c>
      <c r="C24" s="21">
        <v>12</v>
      </c>
      <c r="D24" s="10">
        <f t="shared" si="8"/>
        <v>4</v>
      </c>
      <c r="E24" s="20"/>
      <c r="F24" s="10">
        <f t="shared" si="0"/>
        <v>4</v>
      </c>
      <c r="G24" s="20"/>
      <c r="H24" s="10">
        <f t="shared" si="1"/>
        <v>4</v>
      </c>
      <c r="I24" s="20"/>
      <c r="J24" s="10">
        <f t="shared" si="2"/>
        <v>4</v>
      </c>
      <c r="K24" s="20"/>
      <c r="L24" s="10">
        <f t="shared" si="3"/>
        <v>4</v>
      </c>
      <c r="M24" s="20"/>
      <c r="N24" s="10">
        <f t="shared" si="4"/>
        <v>4</v>
      </c>
      <c r="O24" s="20"/>
      <c r="P24" s="10">
        <f t="shared" si="5"/>
        <v>4</v>
      </c>
      <c r="Q24" s="20"/>
      <c r="R24" s="10">
        <f t="shared" si="6"/>
        <v>4</v>
      </c>
      <c r="S24" s="20"/>
      <c r="T24" s="10">
        <f t="shared" si="7"/>
        <v>4</v>
      </c>
      <c r="U24" s="20"/>
      <c r="V24" s="3">
        <f t="shared" si="9"/>
        <v>0</v>
      </c>
    </row>
    <row r="25" spans="1:22" x14ac:dyDescent="0.3">
      <c r="A25" s="34"/>
      <c r="B25" s="22"/>
      <c r="C25" s="5"/>
      <c r="D25" s="53" t="s">
        <v>5</v>
      </c>
      <c r="E25" s="53"/>
      <c r="F25" s="53"/>
      <c r="G25" s="53"/>
      <c r="H25" s="53"/>
      <c r="I25" s="53"/>
      <c r="J25" s="53"/>
      <c r="K25" s="53"/>
      <c r="L25" s="53"/>
      <c r="M25" s="53"/>
      <c r="N25" s="53"/>
      <c r="O25" s="53"/>
      <c r="P25" s="53"/>
      <c r="Q25" s="53"/>
      <c r="R25" s="53"/>
      <c r="S25" s="53"/>
      <c r="T25" s="53"/>
      <c r="U25" s="53"/>
      <c r="V25" s="23">
        <f>SUM(V13:V24)+V11</f>
        <v>0</v>
      </c>
    </row>
    <row r="26" spans="1:22" x14ac:dyDescent="0.3">
      <c r="A26" s="34"/>
      <c r="B26" s="24" t="s">
        <v>35</v>
      </c>
      <c r="C26" s="54"/>
      <c r="D26" s="55"/>
      <c r="E26" s="55"/>
      <c r="F26" s="55"/>
      <c r="G26" s="55"/>
      <c r="H26" s="55"/>
      <c r="I26" s="55"/>
      <c r="J26" s="55"/>
      <c r="K26" s="55"/>
      <c r="L26" s="55"/>
      <c r="M26" s="55"/>
      <c r="N26" s="55"/>
      <c r="O26" s="55"/>
      <c r="P26" s="55"/>
      <c r="Q26" s="55"/>
      <c r="R26" s="55"/>
      <c r="S26" s="55"/>
      <c r="T26" s="55"/>
      <c r="U26" s="56"/>
      <c r="V26" s="25">
        <v>250000</v>
      </c>
    </row>
    <row r="27" spans="1:22" ht="16.2" thickBot="1" x14ac:dyDescent="0.35">
      <c r="B27" s="36"/>
      <c r="C27" s="38"/>
      <c r="D27" s="39"/>
      <c r="E27" s="40"/>
      <c r="F27" s="40"/>
      <c r="G27" s="40"/>
      <c r="H27" s="40"/>
      <c r="I27" s="40"/>
      <c r="J27" s="40"/>
      <c r="K27" s="40"/>
      <c r="L27" s="40"/>
      <c r="M27" s="40"/>
      <c r="N27" s="40"/>
      <c r="O27" s="40"/>
      <c r="P27" s="40"/>
      <c r="Q27" s="40"/>
      <c r="R27" s="40"/>
      <c r="S27" s="40"/>
      <c r="T27" s="40"/>
      <c r="U27" s="40"/>
      <c r="V27" s="41"/>
    </row>
    <row r="28" spans="1:22" ht="16.2" thickBot="1" x14ac:dyDescent="0.35">
      <c r="B28" s="37"/>
      <c r="C28" s="57" t="s">
        <v>28</v>
      </c>
      <c r="D28" s="58"/>
      <c r="E28" s="58"/>
      <c r="F28" s="58"/>
      <c r="G28" s="58"/>
      <c r="H28" s="58"/>
      <c r="I28" s="58"/>
      <c r="J28" s="58"/>
      <c r="K28" s="58"/>
      <c r="L28" s="58"/>
      <c r="M28" s="58"/>
      <c r="N28" s="58"/>
      <c r="O28" s="58"/>
      <c r="P28" s="58"/>
      <c r="Q28" s="58"/>
      <c r="R28" s="58"/>
      <c r="S28" s="58"/>
      <c r="T28" s="59" t="s">
        <v>29</v>
      </c>
      <c r="U28" s="59"/>
      <c r="V28" s="26"/>
    </row>
    <row r="29" spans="1:22" ht="16.2" thickBot="1" x14ac:dyDescent="0.35">
      <c r="B29" s="37"/>
      <c r="C29" s="60" t="s">
        <v>30</v>
      </c>
      <c r="D29" s="61"/>
      <c r="E29" s="61"/>
      <c r="F29" s="61"/>
      <c r="G29" s="61"/>
      <c r="H29" s="61"/>
      <c r="I29" s="61"/>
      <c r="J29" s="61"/>
      <c r="K29" s="61"/>
      <c r="L29" s="61"/>
      <c r="M29" s="61"/>
      <c r="N29" s="61"/>
      <c r="O29" s="61"/>
      <c r="P29" s="61"/>
      <c r="Q29" s="61"/>
      <c r="R29" s="61"/>
      <c r="S29" s="62"/>
      <c r="T29" s="63">
        <v>0</v>
      </c>
      <c r="U29" s="64"/>
      <c r="V29" s="27">
        <f>+(V26+V25+V7)*T29</f>
        <v>0</v>
      </c>
    </row>
    <row r="30" spans="1:22" ht="16.2" thickBot="1" x14ac:dyDescent="0.35">
      <c r="B30" s="37"/>
      <c r="C30" s="65" t="s">
        <v>31</v>
      </c>
      <c r="D30" s="66"/>
      <c r="E30" s="66"/>
      <c r="F30" s="66"/>
      <c r="G30" s="66"/>
      <c r="H30" s="66"/>
      <c r="I30" s="66"/>
      <c r="J30" s="66"/>
      <c r="K30" s="66"/>
      <c r="L30" s="66"/>
      <c r="M30" s="66"/>
      <c r="N30" s="66"/>
      <c r="O30" s="66"/>
      <c r="P30" s="66"/>
      <c r="Q30" s="66"/>
      <c r="R30" s="66"/>
      <c r="S30" s="67"/>
      <c r="T30" s="63">
        <v>0</v>
      </c>
      <c r="U30" s="64"/>
      <c r="V30" s="28">
        <f>+(V26+V25+V7)*T30</f>
        <v>0</v>
      </c>
    </row>
    <row r="31" spans="1:22" ht="16.2" thickBot="1" x14ac:dyDescent="0.35">
      <c r="B31" s="37"/>
      <c r="C31" s="68" t="s">
        <v>34</v>
      </c>
      <c r="D31" s="69"/>
      <c r="E31" s="69"/>
      <c r="F31" s="69"/>
      <c r="G31" s="69"/>
      <c r="H31" s="69"/>
      <c r="I31" s="69"/>
      <c r="J31" s="69"/>
      <c r="K31" s="69"/>
      <c r="L31" s="69"/>
      <c r="M31" s="69"/>
      <c r="N31" s="69"/>
      <c r="O31" s="69"/>
      <c r="P31" s="69"/>
      <c r="Q31" s="69"/>
      <c r="R31" s="69"/>
      <c r="S31" s="69"/>
      <c r="T31" s="70"/>
      <c r="U31" s="70"/>
      <c r="V31" s="29">
        <f>(V26+V25+V7)+V30+V29</f>
        <v>250000</v>
      </c>
    </row>
    <row r="32" spans="1:22" ht="16.2" thickBot="1" x14ac:dyDescent="0.35">
      <c r="C32" s="71" t="s">
        <v>32</v>
      </c>
      <c r="D32" s="72"/>
      <c r="E32" s="72"/>
      <c r="F32" s="72"/>
      <c r="G32" s="72"/>
      <c r="H32" s="72"/>
      <c r="I32" s="72"/>
      <c r="J32" s="72"/>
      <c r="K32" s="72"/>
      <c r="L32" s="72"/>
      <c r="M32" s="72"/>
      <c r="N32" s="72"/>
      <c r="O32" s="72"/>
      <c r="P32" s="72"/>
      <c r="Q32" s="72"/>
      <c r="R32" s="72"/>
      <c r="S32" s="72"/>
      <c r="T32" s="73"/>
      <c r="U32" s="30">
        <v>0.21</v>
      </c>
      <c r="V32" s="31">
        <f>+V31*U32</f>
        <v>52500</v>
      </c>
    </row>
    <row r="33" spans="2:22" ht="16.2" thickBot="1" x14ac:dyDescent="0.35">
      <c r="C33" s="74" t="s">
        <v>33</v>
      </c>
      <c r="D33" s="75"/>
      <c r="E33" s="75"/>
      <c r="F33" s="75"/>
      <c r="G33" s="75"/>
      <c r="H33" s="75"/>
      <c r="I33" s="75"/>
      <c r="J33" s="75"/>
      <c r="K33" s="75"/>
      <c r="L33" s="75"/>
      <c r="M33" s="75"/>
      <c r="N33" s="75"/>
      <c r="O33" s="75"/>
      <c r="P33" s="75"/>
      <c r="Q33" s="75"/>
      <c r="R33" s="75"/>
      <c r="S33" s="75"/>
      <c r="T33" s="75"/>
      <c r="U33" s="76"/>
      <c r="V33" s="32">
        <f>V31+V32</f>
        <v>302500</v>
      </c>
    </row>
    <row r="40" spans="2:22" ht="46.8" customHeight="1" x14ac:dyDescent="0.3">
      <c r="B40" s="43" t="s">
        <v>38</v>
      </c>
      <c r="C40" s="43"/>
      <c r="D40" s="43"/>
      <c r="E40" s="43"/>
      <c r="F40" s="43"/>
      <c r="G40" s="43"/>
      <c r="H40" s="43"/>
      <c r="I40" s="43"/>
      <c r="J40" s="43"/>
      <c r="K40" s="43"/>
    </row>
    <row r="41" spans="2:22" ht="62.4" customHeight="1" x14ac:dyDescent="0.3">
      <c r="B41" s="43" t="s">
        <v>39</v>
      </c>
      <c r="C41" s="43"/>
      <c r="D41" s="43"/>
      <c r="E41" s="43"/>
      <c r="F41" s="43"/>
      <c r="G41" s="43"/>
      <c r="H41" s="43"/>
      <c r="I41" s="43"/>
      <c r="J41" s="43"/>
      <c r="K41" s="43"/>
    </row>
    <row r="42" spans="2:22" ht="62.4" customHeight="1" x14ac:dyDescent="0.3">
      <c r="B42" s="43" t="s">
        <v>40</v>
      </c>
      <c r="C42" s="43"/>
      <c r="D42" s="43"/>
      <c r="E42" s="43"/>
      <c r="F42" s="43"/>
      <c r="G42" s="43"/>
      <c r="H42" s="43"/>
      <c r="I42" s="43"/>
      <c r="J42" s="43"/>
      <c r="K42" s="43"/>
    </row>
    <row r="43" spans="2:22" ht="51.6" customHeight="1" x14ac:dyDescent="0.3">
      <c r="B43" s="43" t="s">
        <v>42</v>
      </c>
      <c r="C43" s="43"/>
      <c r="D43" s="43"/>
      <c r="E43" s="43"/>
      <c r="F43" s="43"/>
      <c r="G43" s="43"/>
      <c r="H43" s="43"/>
      <c r="I43" s="43"/>
      <c r="J43" s="43"/>
      <c r="K43" s="43"/>
    </row>
    <row r="44" spans="2:22" ht="51.6" customHeight="1" x14ac:dyDescent="0.3"/>
    <row r="45" spans="2:22" ht="51.6" customHeight="1" x14ac:dyDescent="0.3"/>
  </sheetData>
  <sheetProtection algorithmName="SHA-512" hashValue="Q/gsS0fiPIIjCDtZxclZPZKbRSXs5fekpPpaA+y7D0ksfhP/n8dDN24Aj3baGQfWCtFcmNIpFof5pYjsQlO7zg==" saltValue="X8nklxSP7zsXfJ7fejwK5w==" spinCount="100000" sheet="1" objects="1" scenarios="1"/>
  <mergeCells count="27">
    <mergeCell ref="B42:K42"/>
    <mergeCell ref="C30:S30"/>
    <mergeCell ref="T30:U30"/>
    <mergeCell ref="C31:U31"/>
    <mergeCell ref="C32:T32"/>
    <mergeCell ref="C33:U33"/>
    <mergeCell ref="T28:U28"/>
    <mergeCell ref="C29:S29"/>
    <mergeCell ref="T29:U29"/>
    <mergeCell ref="B40:K40"/>
    <mergeCell ref="B41:K41"/>
    <mergeCell ref="B43:K43"/>
    <mergeCell ref="D7:U7"/>
    <mergeCell ref="D2:U2"/>
    <mergeCell ref="D3:U3"/>
    <mergeCell ref="D4:U4"/>
    <mergeCell ref="D5:U5"/>
    <mergeCell ref="D6:U6"/>
    <mergeCell ref="B8:B10"/>
    <mergeCell ref="C8:C10"/>
    <mergeCell ref="D8:U8"/>
    <mergeCell ref="D9:I9"/>
    <mergeCell ref="J9:O9"/>
    <mergeCell ref="P9:U9"/>
    <mergeCell ref="D25:U25"/>
    <mergeCell ref="C26:U26"/>
    <mergeCell ref="C28:S28"/>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Oferta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Blázquez Díaz, David</dc:creator>
  <cp:lastModifiedBy>Blázquez Díaz, David</cp:lastModifiedBy>
  <dcterms:created xsi:type="dcterms:W3CDTF">2022-03-03T13:45:02Z</dcterms:created>
  <dcterms:modified xsi:type="dcterms:W3CDTF">2022-09-21T08:54:42Z</dcterms:modified>
</cp:coreProperties>
</file>