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defaultThemeVersion="124226"/>
  <mc:AlternateContent xmlns:mc="http://schemas.openxmlformats.org/markup-compatibility/2006">
    <mc:Choice Requires="x15">
      <x15ac:absPath xmlns:x15ac="http://schemas.microsoft.com/office/spreadsheetml/2010/11/ac" url="C:\DATOS\WXP-16036 DATOS\Archivos para borrar\Julio 2022\Tren\4000000836\"/>
    </mc:Choice>
  </mc:AlternateContent>
  <xr:revisionPtr revIDLastSave="0" documentId="8_{8B73A76B-2F7A-478F-9462-007502E157CF}" xr6:coauthVersionLast="36" xr6:coauthVersionMax="36" xr10:uidLastSave="{00000000-0000-0000-0000-000000000000}"/>
  <bookViews>
    <workbookView xWindow="0" yWindow="0" windowWidth="19908" windowHeight="4548" xr2:uid="{00000000-000D-0000-FFFF-FFFF00000000}"/>
  </bookViews>
  <sheets>
    <sheet name="OFERTA ECONOMICA" sheetId="2" r:id="rId1"/>
  </sheets>
  <calcPr calcId="191029"/>
</workbook>
</file>

<file path=xl/calcChain.xml><?xml version="1.0" encoding="utf-8"?>
<calcChain xmlns="http://schemas.openxmlformats.org/spreadsheetml/2006/main">
  <c r="H10" i="2" l="1"/>
  <c r="H9" i="2"/>
  <c r="H8" i="2"/>
  <c r="H7" i="2"/>
  <c r="H6" i="2"/>
  <c r="H5" i="2"/>
  <c r="H4" i="2"/>
  <c r="H3" i="2" l="1"/>
  <c r="H2" i="2" l="1"/>
  <c r="H11" i="2" l="1"/>
  <c r="H12" i="2" s="1"/>
  <c r="H13" i="2" s="1"/>
</calcChain>
</file>

<file path=xl/sharedStrings.xml><?xml version="1.0" encoding="utf-8"?>
<sst xmlns="http://schemas.openxmlformats.org/spreadsheetml/2006/main" count="37" uniqueCount="21">
  <si>
    <t>POSICIÓN</t>
  </si>
  <si>
    <t>DENOMINACIÓN</t>
  </si>
  <si>
    <t>PRECIO OFERTADO (*)</t>
  </si>
  <si>
    <t>VALOR OFERTADO</t>
  </si>
  <si>
    <t>UN</t>
  </si>
  <si>
    <t>IMPORTE TOTAL (SIN IVA)</t>
  </si>
  <si>
    <t>IMPORTE DEL IVA</t>
  </si>
  <si>
    <t>IMPORTE TOTAL OFERTADO CON IVA</t>
  </si>
  <si>
    <t>REFERENCIA INTERNA DE METRO</t>
  </si>
  <si>
    <t>por UN.</t>
  </si>
  <si>
    <t>CANTIDAD ESTIMADA 
24 MESES</t>
  </si>
  <si>
    <t>ARRANCADOR ALTISTART ATS-48D17Q (7,5KW)</t>
  </si>
  <si>
    <t>ARRANCADOR PROGRESIVO ALTISTART 32A 400V</t>
  </si>
  <si>
    <t>ARRANCADOR ALTISTAR 62 A48D62Q</t>
  </si>
  <si>
    <t>ARRANCADOR SIEMENS SIRIUS 55 KW</t>
  </si>
  <si>
    <t>ARRANCADORES ATS22D47Q</t>
  </si>
  <si>
    <t>VENT ARR 15KW SIEMENS: 3RW4027-1BB14</t>
  </si>
  <si>
    <t>INT. AUT. SIEMENS 3VA1463-5GF42-0AA0</t>
  </si>
  <si>
    <t xml:space="preserve">(*) A tener en cuenta para la correcta cumplimentación de la oferta:
-El ANEXO II OFERTA ECONÓMICA está preparado para calcular automáticamente el valor ofertado y el importe total de la oferta económica.
-No se admitirán ofertas con precios unitarios con más de dos cifras decimales.
-No se admitirán ofertas parciales, desestimándose aquellas ofertas que no incluyan la totalidad de las referencias incluidas en el lote.
-El precio ofertado se entiende cómo total, comprendiendo toda clase de gastos hasta la entrega de la mercancía en los almacenes de METRO (portes, embalajes, seguros, GG, BI, etc.), incluidos tributos, impuestos y arbitrios estatales, autonómicos y locales, excepto I.V.A. que figurará expresamente aparte.
</t>
  </si>
  <si>
    <t xml:space="preserve">BLOQUES RELES NSX160H 3P </t>
  </si>
  <si>
    <t>BLOQUES RELES NSX100H 3P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</si>
</sst>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4" x14ac:knownFonts="1">
    <font>
      <sz val="11"/>
      <color theme="1"/>
      <name val="Calibri"/>
      <family val="2"/>
      <scheme val="minor"/>
    </font>
    <font>
      <sz val="11"/>
      <color theme="1"/>
      <name val="Calibri"/>
      <family val="2"/>
      <scheme val="minor"/>
    </font>
    <font>
      <b/>
      <sz val="11"/>
      <color theme="1"/>
      <name val="Calibri"/>
      <family val="2"/>
      <scheme val="minor"/>
    </font>
    <font>
      <b/>
      <sz val="11"/>
      <color rgb="FFFFFFFF"/>
      <name val="Calibri"/>
      <family val="2"/>
      <scheme val="minor"/>
    </font>
  </fonts>
  <fills count="5">
    <fill>
      <patternFill patternType="none"/>
    </fill>
    <fill>
      <patternFill patternType="gray125"/>
    </fill>
    <fill>
      <patternFill patternType="solid">
        <fgColor rgb="FF17365D"/>
        <bgColor indexed="64"/>
      </patternFill>
    </fill>
    <fill>
      <patternFill patternType="solid">
        <fgColor theme="0" tint="-0.14999847407452621"/>
        <bgColor indexed="64"/>
      </patternFill>
    </fill>
    <fill>
      <patternFill patternType="solid">
        <fgColor theme="4" tint="0.59999389629810485"/>
        <bgColor indexed="64"/>
      </patternFill>
    </fill>
  </fills>
  <borders count="12">
    <border>
      <left/>
      <right/>
      <top/>
      <bottom/>
      <diagonal/>
    </border>
    <border>
      <left style="medium">
        <color rgb="FF4F81BD"/>
      </left>
      <right style="medium">
        <color rgb="FF4F81BD"/>
      </right>
      <top style="medium">
        <color rgb="FF4F81BD"/>
      </top>
      <bottom/>
      <diagonal/>
    </border>
    <border>
      <left style="medium">
        <color rgb="FF4F81BD"/>
      </left>
      <right style="medium">
        <color rgb="FF4F81BD"/>
      </right>
      <top style="medium">
        <color rgb="FF4F81BD"/>
      </top>
      <bottom style="medium">
        <color rgb="FF4F81BD"/>
      </bottom>
      <diagonal/>
    </border>
    <border>
      <left style="medium">
        <color theme="4"/>
      </left>
      <right style="medium">
        <color theme="4"/>
      </right>
      <top style="medium">
        <color theme="4"/>
      </top>
      <bottom style="medium">
        <color theme="4"/>
      </bottom>
      <diagonal/>
    </border>
    <border>
      <left style="medium">
        <color rgb="FF4F81BD"/>
      </left>
      <right/>
      <top style="medium">
        <color theme="4"/>
      </top>
      <bottom/>
      <diagonal/>
    </border>
    <border>
      <left/>
      <right style="medium">
        <color rgb="FF4F81BD"/>
      </right>
      <top style="medium">
        <color theme="4"/>
      </top>
      <bottom/>
      <diagonal/>
    </border>
    <border>
      <left/>
      <right style="medium">
        <color theme="4"/>
      </right>
      <top style="medium">
        <color theme="4"/>
      </top>
      <bottom style="medium">
        <color theme="4"/>
      </bottom>
      <diagonal/>
    </border>
    <border>
      <left/>
      <right/>
      <top style="medium">
        <color theme="4"/>
      </top>
      <bottom/>
      <diagonal/>
    </border>
    <border>
      <left style="medium">
        <color rgb="FF4F81BD"/>
      </left>
      <right/>
      <top/>
      <bottom/>
      <diagonal/>
    </border>
    <border>
      <left/>
      <right style="medium">
        <color rgb="FF4F81BD"/>
      </right>
      <top/>
      <bottom/>
      <diagonal/>
    </border>
    <border>
      <left style="medium">
        <color theme="4"/>
      </left>
      <right/>
      <top style="medium">
        <color rgb="FF4F81BD"/>
      </top>
      <bottom style="medium">
        <color theme="4"/>
      </bottom>
      <diagonal/>
    </border>
    <border>
      <left/>
      <right style="medium">
        <color rgb="FF4F81BD"/>
      </right>
      <top style="medium">
        <color rgb="FF4F81BD"/>
      </top>
      <bottom style="medium">
        <color theme="4"/>
      </bottom>
      <diagonal/>
    </border>
  </borders>
  <cellStyleXfs count="2">
    <xf numFmtId="0" fontId="0" fillId="0" borderId="0"/>
    <xf numFmtId="44" fontId="1" fillId="0" borderId="0" applyFont="0" applyFill="0" applyBorder="0" applyAlignment="0" applyProtection="0"/>
  </cellStyleXfs>
  <cellXfs count="26">
    <xf numFmtId="0" fontId="0" fillId="0" borderId="0" xfId="0"/>
    <xf numFmtId="0" fontId="3" fillId="2" borderId="1"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1" fontId="0" fillId="3" borderId="3" xfId="0" applyNumberFormat="1" applyFont="1" applyFill="1" applyBorder="1" applyAlignment="1" applyProtection="1">
      <alignment horizontal="center" vertical="center" wrapText="1"/>
    </xf>
    <xf numFmtId="1" fontId="0" fillId="3" borderId="3" xfId="0" applyNumberFormat="1" applyFont="1" applyFill="1" applyBorder="1" applyAlignment="1" applyProtection="1">
      <alignment horizontal="left" vertical="center" wrapText="1"/>
    </xf>
    <xf numFmtId="3" fontId="2" fillId="4" borderId="3" xfId="0" applyNumberFormat="1" applyFont="1" applyFill="1" applyBorder="1" applyAlignment="1" applyProtection="1">
      <alignment horizontal="center" vertical="center" wrapText="1"/>
    </xf>
    <xf numFmtId="0" fontId="0" fillId="3" borderId="3" xfId="0" applyFill="1" applyBorder="1" applyAlignment="1" applyProtection="1">
      <alignment horizontal="center" vertical="center"/>
    </xf>
    <xf numFmtId="164" fontId="0" fillId="0" borderId="6" xfId="0" applyNumberFormat="1" applyBorder="1" applyAlignment="1" applyProtection="1">
      <alignment horizontal="center" vertical="center"/>
      <protection locked="0"/>
    </xf>
    <xf numFmtId="44" fontId="0" fillId="3" borderId="3" xfId="1" applyFont="1" applyFill="1" applyBorder="1" applyAlignment="1" applyProtection="1">
      <alignment horizontal="center" vertical="center" wrapText="1"/>
    </xf>
    <xf numFmtId="44" fontId="2" fillId="3" borderId="3" xfId="1" applyFont="1" applyFill="1" applyBorder="1" applyAlignment="1" applyProtection="1">
      <alignment horizontal="center" vertical="center" wrapText="1"/>
    </xf>
    <xf numFmtId="44" fontId="2" fillId="3" borderId="2" xfId="1" applyFont="1" applyFill="1" applyBorder="1" applyAlignment="1" applyProtection="1">
      <alignment horizontal="center" vertical="center" wrapText="1"/>
    </xf>
    <xf numFmtId="0" fontId="3" fillId="2" borderId="9" xfId="0" applyFont="1" applyFill="1" applyBorder="1" applyAlignment="1" applyProtection="1">
      <alignment horizontal="right" vertical="center" wrapText="1"/>
    </xf>
    <xf numFmtId="0" fontId="3" fillId="2" borderId="7" xfId="0" applyFont="1" applyFill="1" applyBorder="1" applyAlignment="1" applyProtection="1">
      <alignment horizontal="right" vertical="center" wrapText="1"/>
    </xf>
    <xf numFmtId="0" fontId="0" fillId="0" borderId="0" xfId="0" applyProtection="1"/>
    <xf numFmtId="0" fontId="0" fillId="0" borderId="0" xfId="0" applyAlignment="1" applyProtection="1">
      <alignment horizontal="center" vertical="center"/>
    </xf>
    <xf numFmtId="0" fontId="3" fillId="2" borderId="0" xfId="0" applyFont="1" applyFill="1" applyBorder="1" applyAlignment="1" applyProtection="1">
      <alignment horizontal="left" vertical="center" wrapText="1"/>
    </xf>
    <xf numFmtId="0" fontId="3" fillId="2" borderId="8" xfId="0" applyFont="1" applyFill="1" applyBorder="1" applyAlignment="1" applyProtection="1">
      <alignment horizontal="right" vertical="center" wrapText="1"/>
    </xf>
    <xf numFmtId="0" fontId="3" fillId="2" borderId="0" xfId="0" applyFont="1" applyFill="1" applyBorder="1" applyAlignment="1" applyProtection="1">
      <alignment horizontal="right" vertical="center" wrapText="1"/>
    </xf>
    <xf numFmtId="0" fontId="3" fillId="2" borderId="9" xfId="0" applyFont="1" applyFill="1" applyBorder="1" applyAlignment="1" applyProtection="1">
      <alignment horizontal="right" vertical="center" wrapText="1"/>
    </xf>
    <xf numFmtId="0" fontId="3" fillId="2" borderId="4" xfId="0" applyFont="1" applyFill="1" applyBorder="1" applyAlignment="1" applyProtection="1">
      <alignment horizontal="center" vertical="center" wrapText="1"/>
    </xf>
    <xf numFmtId="0" fontId="0" fillId="0" borderId="5" xfId="0" applyBorder="1" applyAlignment="1" applyProtection="1">
      <alignment horizontal="center" vertical="center" wrapText="1"/>
    </xf>
    <xf numFmtId="0" fontId="3" fillId="2" borderId="4" xfId="0" applyFont="1" applyFill="1" applyBorder="1" applyAlignment="1" applyProtection="1">
      <alignment horizontal="right" vertical="center" wrapText="1"/>
    </xf>
    <xf numFmtId="0" fontId="3" fillId="2" borderId="7" xfId="0" applyFont="1" applyFill="1" applyBorder="1" applyAlignment="1" applyProtection="1">
      <alignment horizontal="right" vertical="center" wrapText="1"/>
    </xf>
    <xf numFmtId="0" fontId="3" fillId="2" borderId="5" xfId="0" applyFont="1" applyFill="1" applyBorder="1" applyAlignment="1" applyProtection="1">
      <alignment horizontal="right" vertical="center" wrapText="1"/>
    </xf>
    <xf numFmtId="0" fontId="3" fillId="2" borderId="10"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39C15-5C6A-408A-8F0E-A8BB4335E3CB}">
  <sheetPr>
    <pageSetUpPr fitToPage="1"/>
  </sheetPr>
  <dimension ref="A1:H26"/>
  <sheetViews>
    <sheetView tabSelected="1" workbookViewId="0">
      <selection activeCell="D7" sqref="D7"/>
    </sheetView>
  </sheetViews>
  <sheetFormatPr baseColWidth="10" defaultColWidth="11.44140625" defaultRowHeight="14.4" x14ac:dyDescent="0.3"/>
  <cols>
    <col min="1" max="1" width="10.88671875" style="13" customWidth="1"/>
    <col min="2" max="2" width="13" style="13" customWidth="1"/>
    <col min="3" max="3" width="44.44140625" style="13" customWidth="1"/>
    <col min="4" max="5" width="10.44140625" style="13" customWidth="1"/>
    <col min="6" max="6" width="21" style="14" customWidth="1"/>
    <col min="7" max="7" width="9.88671875" style="14" customWidth="1"/>
    <col min="8" max="8" width="20.44140625" style="14" customWidth="1"/>
    <col min="9" max="9" width="34.44140625" style="13" customWidth="1"/>
    <col min="10" max="16384" width="11.44140625" style="13"/>
  </cols>
  <sheetData>
    <row r="1" spans="1:8" ht="43.8" thickBot="1" x14ac:dyDescent="0.35">
      <c r="A1" s="2" t="s">
        <v>0</v>
      </c>
      <c r="B1" s="2" t="s">
        <v>8</v>
      </c>
      <c r="C1" s="2" t="s">
        <v>1</v>
      </c>
      <c r="D1" s="19" t="s">
        <v>10</v>
      </c>
      <c r="E1" s="20"/>
      <c r="F1" s="24" t="s">
        <v>2</v>
      </c>
      <c r="G1" s="25"/>
      <c r="H1" s="1" t="s">
        <v>3</v>
      </c>
    </row>
    <row r="2" spans="1:8" ht="15" thickBot="1" x14ac:dyDescent="0.35">
      <c r="A2" s="3">
        <v>1</v>
      </c>
      <c r="B2" s="3">
        <v>12214</v>
      </c>
      <c r="C2" s="4" t="s">
        <v>11</v>
      </c>
      <c r="D2" s="5">
        <v>4</v>
      </c>
      <c r="E2" s="5" t="s">
        <v>4</v>
      </c>
      <c r="F2" s="7"/>
      <c r="G2" s="6" t="s">
        <v>9</v>
      </c>
      <c r="H2" s="8">
        <f t="shared" ref="H2:H10" si="0">F2*D2</f>
        <v>0</v>
      </c>
    </row>
    <row r="3" spans="1:8" ht="15.75" customHeight="1" thickBot="1" x14ac:dyDescent="0.35">
      <c r="A3" s="3">
        <v>2</v>
      </c>
      <c r="B3" s="3">
        <v>12215</v>
      </c>
      <c r="C3" s="4" t="s">
        <v>12</v>
      </c>
      <c r="D3" s="5">
        <v>5</v>
      </c>
      <c r="E3" s="5" t="s">
        <v>4</v>
      </c>
      <c r="F3" s="7"/>
      <c r="G3" s="6" t="s">
        <v>9</v>
      </c>
      <c r="H3" s="8">
        <f t="shared" si="0"/>
        <v>0</v>
      </c>
    </row>
    <row r="4" spans="1:8" ht="15.75" customHeight="1" thickBot="1" x14ac:dyDescent="0.35">
      <c r="A4" s="3">
        <v>3</v>
      </c>
      <c r="B4" s="3">
        <v>12272</v>
      </c>
      <c r="C4" s="4" t="s">
        <v>13</v>
      </c>
      <c r="D4" s="5">
        <v>4</v>
      </c>
      <c r="E4" s="5" t="s">
        <v>4</v>
      </c>
      <c r="F4" s="7"/>
      <c r="G4" s="6" t="s">
        <v>9</v>
      </c>
      <c r="H4" s="8">
        <f t="shared" si="0"/>
        <v>0</v>
      </c>
    </row>
    <row r="5" spans="1:8" ht="15.75" customHeight="1" thickBot="1" x14ac:dyDescent="0.35">
      <c r="A5" s="3">
        <v>4</v>
      </c>
      <c r="B5" s="3">
        <v>30826</v>
      </c>
      <c r="C5" s="4" t="s">
        <v>14</v>
      </c>
      <c r="D5" s="5">
        <v>2</v>
      </c>
      <c r="E5" s="5" t="s">
        <v>4</v>
      </c>
      <c r="F5" s="7"/>
      <c r="G5" s="6" t="s">
        <v>9</v>
      </c>
      <c r="H5" s="8">
        <f t="shared" si="0"/>
        <v>0</v>
      </c>
    </row>
    <row r="6" spans="1:8" ht="15.75" customHeight="1" thickBot="1" x14ac:dyDescent="0.35">
      <c r="A6" s="3">
        <v>5</v>
      </c>
      <c r="B6" s="3">
        <v>30837</v>
      </c>
      <c r="C6" s="4" t="s">
        <v>15</v>
      </c>
      <c r="D6" s="5">
        <v>4</v>
      </c>
      <c r="E6" s="5" t="s">
        <v>4</v>
      </c>
      <c r="F6" s="7"/>
      <c r="G6" s="6" t="s">
        <v>9</v>
      </c>
      <c r="H6" s="8">
        <f t="shared" si="0"/>
        <v>0</v>
      </c>
    </row>
    <row r="7" spans="1:8" ht="15" customHeight="1" thickBot="1" x14ac:dyDescent="0.35">
      <c r="A7" s="3">
        <v>6</v>
      </c>
      <c r="B7" s="3">
        <v>35390</v>
      </c>
      <c r="C7" s="4" t="s">
        <v>19</v>
      </c>
      <c r="D7" s="5">
        <v>1</v>
      </c>
      <c r="E7" s="5" t="s">
        <v>4</v>
      </c>
      <c r="F7" s="7"/>
      <c r="G7" s="6" t="s">
        <v>9</v>
      </c>
      <c r="H7" s="8">
        <f t="shared" si="0"/>
        <v>0</v>
      </c>
    </row>
    <row r="8" spans="1:8" ht="15" thickBot="1" x14ac:dyDescent="0.35">
      <c r="A8" s="3">
        <v>7</v>
      </c>
      <c r="B8" s="3">
        <v>35391</v>
      </c>
      <c r="C8" s="4" t="s">
        <v>20</v>
      </c>
      <c r="D8" s="5">
        <v>1</v>
      </c>
      <c r="E8" s="5" t="s">
        <v>4</v>
      </c>
      <c r="F8" s="7"/>
      <c r="G8" s="6" t="s">
        <v>9</v>
      </c>
      <c r="H8" s="8">
        <f t="shared" si="0"/>
        <v>0</v>
      </c>
    </row>
    <row r="9" spans="1:8" ht="15" thickBot="1" x14ac:dyDescent="0.35">
      <c r="A9" s="3">
        <v>8</v>
      </c>
      <c r="B9" s="3">
        <v>30801</v>
      </c>
      <c r="C9" s="4" t="s">
        <v>16</v>
      </c>
      <c r="D9" s="5">
        <v>1</v>
      </c>
      <c r="E9" s="5" t="s">
        <v>4</v>
      </c>
      <c r="F9" s="7"/>
      <c r="G9" s="6" t="s">
        <v>9</v>
      </c>
      <c r="H9" s="8">
        <f t="shared" si="0"/>
        <v>0</v>
      </c>
    </row>
    <row r="10" spans="1:8" ht="15" thickBot="1" x14ac:dyDescent="0.35">
      <c r="A10" s="3">
        <v>9</v>
      </c>
      <c r="B10" s="3">
        <v>35415</v>
      </c>
      <c r="C10" s="4" t="s">
        <v>17</v>
      </c>
      <c r="D10" s="5">
        <v>1</v>
      </c>
      <c r="E10" s="5" t="s">
        <v>4</v>
      </c>
      <c r="F10" s="7"/>
      <c r="G10" s="6" t="s">
        <v>9</v>
      </c>
      <c r="H10" s="8">
        <f t="shared" si="0"/>
        <v>0</v>
      </c>
    </row>
    <row r="11" spans="1:8" ht="15" customHeight="1" thickBot="1" x14ac:dyDescent="0.35">
      <c r="A11" s="21" t="s">
        <v>5</v>
      </c>
      <c r="B11" s="22"/>
      <c r="C11" s="22"/>
      <c r="D11" s="22"/>
      <c r="E11" s="22"/>
      <c r="F11" s="23"/>
      <c r="G11" s="12"/>
      <c r="H11" s="9">
        <f>ROUND(SUM(H2:H10),2)</f>
        <v>0</v>
      </c>
    </row>
    <row r="12" spans="1:8" ht="15" customHeight="1" thickBot="1" x14ac:dyDescent="0.35">
      <c r="A12" s="16" t="s">
        <v>6</v>
      </c>
      <c r="B12" s="17"/>
      <c r="C12" s="17"/>
      <c r="D12" s="17"/>
      <c r="E12" s="17"/>
      <c r="F12" s="18"/>
      <c r="G12" s="11"/>
      <c r="H12" s="10">
        <f>H11*0.21</f>
        <v>0</v>
      </c>
    </row>
    <row r="13" spans="1:8" ht="15" customHeight="1" thickBot="1" x14ac:dyDescent="0.35">
      <c r="A13" s="16" t="s">
        <v>7</v>
      </c>
      <c r="B13" s="17"/>
      <c r="C13" s="17"/>
      <c r="D13" s="17"/>
      <c r="E13" s="17"/>
      <c r="F13" s="18"/>
      <c r="G13" s="11"/>
      <c r="H13" s="10">
        <f>H12+H11</f>
        <v>0</v>
      </c>
    </row>
    <row r="16" spans="1:8" ht="21.15" customHeight="1" x14ac:dyDescent="0.3">
      <c r="C16" s="15" t="s">
        <v>18</v>
      </c>
      <c r="D16" s="15"/>
      <c r="E16" s="15"/>
      <c r="F16" s="15"/>
      <c r="G16" s="15"/>
      <c r="H16" s="15"/>
    </row>
    <row r="17" spans="3:8" ht="21.15" customHeight="1" x14ac:dyDescent="0.3">
      <c r="C17" s="15"/>
      <c r="D17" s="15"/>
      <c r="E17" s="15"/>
      <c r="F17" s="15"/>
      <c r="G17" s="15"/>
      <c r="H17" s="15"/>
    </row>
    <row r="18" spans="3:8" ht="21.15" customHeight="1" x14ac:dyDescent="0.3">
      <c r="C18" s="15"/>
      <c r="D18" s="15"/>
      <c r="E18" s="15"/>
      <c r="F18" s="15"/>
      <c r="G18" s="15"/>
      <c r="H18" s="15"/>
    </row>
    <row r="19" spans="3:8" ht="21.15" customHeight="1" x14ac:dyDescent="0.3">
      <c r="C19" s="15"/>
      <c r="D19" s="15"/>
      <c r="E19" s="15"/>
      <c r="F19" s="15"/>
      <c r="G19" s="15"/>
      <c r="H19" s="15"/>
    </row>
    <row r="20" spans="3:8" ht="21.15" customHeight="1" x14ac:dyDescent="0.3">
      <c r="C20" s="15"/>
      <c r="D20" s="15"/>
      <c r="E20" s="15"/>
      <c r="F20" s="15"/>
      <c r="G20" s="15"/>
      <c r="H20" s="15"/>
    </row>
    <row r="21" spans="3:8" ht="21.15" customHeight="1" x14ac:dyDescent="0.3">
      <c r="C21" s="15"/>
      <c r="D21" s="15"/>
      <c r="E21" s="15"/>
      <c r="F21" s="15"/>
      <c r="G21" s="15"/>
      <c r="H21" s="15"/>
    </row>
    <row r="22" spans="3:8" ht="21.15" customHeight="1" x14ac:dyDescent="0.3">
      <c r="C22" s="15"/>
      <c r="D22" s="15"/>
      <c r="E22" s="15"/>
      <c r="F22" s="15"/>
      <c r="G22" s="15"/>
      <c r="H22" s="15"/>
    </row>
    <row r="23" spans="3:8" x14ac:dyDescent="0.3">
      <c r="C23" s="15"/>
      <c r="D23" s="15"/>
      <c r="E23" s="15"/>
      <c r="F23" s="15"/>
      <c r="G23" s="15"/>
      <c r="H23" s="15"/>
    </row>
    <row r="24" spans="3:8" x14ac:dyDescent="0.3">
      <c r="C24" s="15"/>
      <c r="D24" s="15"/>
      <c r="E24" s="15"/>
      <c r="F24" s="15"/>
      <c r="G24" s="15"/>
      <c r="H24" s="15"/>
    </row>
    <row r="25" spans="3:8" x14ac:dyDescent="0.3">
      <c r="C25" s="15"/>
      <c r="D25" s="15"/>
      <c r="E25" s="15"/>
      <c r="F25" s="15"/>
      <c r="G25" s="15"/>
      <c r="H25" s="15"/>
    </row>
    <row r="26" spans="3:8" x14ac:dyDescent="0.3">
      <c r="C26" s="15"/>
      <c r="D26" s="15"/>
      <c r="E26" s="15"/>
      <c r="F26" s="15"/>
      <c r="G26" s="15"/>
      <c r="H26" s="15"/>
    </row>
  </sheetData>
  <sheetProtection algorithmName="SHA-512" hashValue="7ZR2AfKUiqSfcjLpNpOvu28KpmsrQpSfOXPw3J2XwuCOpHMoHz/K/n5+Ss8qaxvXsXmnJEVUPKc/WiALFFscCg==" saltValue="PgoFoaMoYnwgtPswHJeStw==" spinCount="100000" sheet="1" formatCells="0" formatColumns="0" formatRows="0"/>
  <mergeCells count="6">
    <mergeCell ref="C16:H26"/>
    <mergeCell ref="A12:F12"/>
    <mergeCell ref="A13:F13"/>
    <mergeCell ref="D1:E1"/>
    <mergeCell ref="A11:F11"/>
    <mergeCell ref="F1:G1"/>
  </mergeCells>
  <pageMargins left="0.7" right="0.7" top="0.75" bottom="0.75" header="0.3" footer="0.3"/>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ECONOMICA</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García Quijano, José Luis</dc:creator>
  <cp:lastModifiedBy>Área Aprovisionamiento</cp:lastModifiedBy>
  <cp:lastPrinted>2020-02-24T15:08:15Z</cp:lastPrinted>
  <dcterms:created xsi:type="dcterms:W3CDTF">2017-08-30T13:16:16Z</dcterms:created>
  <dcterms:modified xsi:type="dcterms:W3CDTF">2022-07-22T17:50:10Z</dcterms:modified>
</cp:coreProperties>
</file>