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analdeisabelsegunda.sharepoint.com/sites/telecontrol-Administracin/Documentos compartidos/Administración/Contratos/U153/2022/MYTICO/161_2022_G_TELECO_MANT/020 PCAP/"/>
    </mc:Choice>
  </mc:AlternateContent>
  <xr:revisionPtr revIDLastSave="17" documentId="13_ncr:1_{45AEC613-18BC-48C5-BDFB-1E9129A0C189}" xr6:coauthVersionLast="47" xr6:coauthVersionMax="47" xr10:uidLastSave="{AF70F84B-5F9D-487C-962A-51EC613EBCBF}"/>
  <bookViews>
    <workbookView xWindow="19080" yWindow="0" windowWidth="19440" windowHeight="15000" xr2:uid="{00000000-000D-0000-FFFF-FFFF00000000}"/>
  </bookViews>
  <sheets>
    <sheet name="MANT RED TELECOM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5" l="1"/>
  <c r="F9" i="5"/>
  <c r="D9" i="5" s="1"/>
  <c r="F10" i="5"/>
  <c r="D10" i="5" s="1"/>
  <c r="F11" i="5"/>
  <c r="F13" i="5"/>
  <c r="D13" i="5" s="1"/>
  <c r="F14" i="5"/>
  <c r="D14" i="5" s="1"/>
  <c r="F15" i="5"/>
  <c r="F20" i="5"/>
  <c r="D20" i="5" s="1"/>
  <c r="F21" i="5"/>
  <c r="D21" i="5" s="1"/>
  <c r="F22" i="5"/>
  <c r="D22" i="5" s="1"/>
  <c r="F8" i="5"/>
  <c r="D8" i="5" s="1"/>
  <c r="H26" i="5" l="1"/>
  <c r="E22" i="5" l="1"/>
  <c r="E20" i="5"/>
  <c r="E18" i="5"/>
  <c r="F18" i="5" s="1"/>
  <c r="E16" i="5"/>
  <c r="F16" i="5" s="1"/>
  <c r="D16" i="5" s="1"/>
  <c r="E14" i="5"/>
  <c r="E13" i="5"/>
  <c r="E8" i="5"/>
  <c r="D18" i="5" l="1"/>
  <c r="F24" i="5"/>
  <c r="E9" i="5"/>
  <c r="E10" i="5"/>
  <c r="E21" i="5"/>
  <c r="E11" i="5"/>
  <c r="D24" i="5" s="1"/>
  <c r="F25" i="5" l="1"/>
  <c r="F26" i="5"/>
  <c r="D26" i="5"/>
  <c r="D25" i="5"/>
</calcChain>
</file>

<file path=xl/sharedStrings.xml><?xml version="1.0" encoding="utf-8"?>
<sst xmlns="http://schemas.openxmlformats.org/spreadsheetml/2006/main" count="25" uniqueCount="24">
  <si>
    <t>PARTIDA</t>
  </si>
  <si>
    <t>unidades/año</t>
  </si>
  <si>
    <t>oferta  precio unidad</t>
  </si>
  <si>
    <t>precio año</t>
  </si>
  <si>
    <t>unidades 4 años</t>
  </si>
  <si>
    <t>precio 4 años</t>
  </si>
  <si>
    <t>MANTENIMIENTO NIVEL 3 equipos MPLS y ASPEN:</t>
  </si>
  <si>
    <t>Mantenimiento anual nivel 3 (en régimen 8x5)</t>
  </si>
  <si>
    <t>Mantenimiento software anual de fabricante</t>
  </si>
  <si>
    <t>servicio Help Desk de fabricante 8x5</t>
  </si>
  <si>
    <t>Software update (cualquier nueva release)</t>
  </si>
  <si>
    <t>MANTENIMIENTO NIVEL 3 equipos CERAGON y POLIVIEW:</t>
  </si>
  <si>
    <t>Mantenimiento anual nivel3 (en régimen 8x5), Mantenimiento software anual de fabricante y servicio Help Desk de fabricante 8x5</t>
  </si>
  <si>
    <t xml:space="preserve">Software update (cualquier nueva release) </t>
  </si>
  <si>
    <t>MANTENIMIENTO NIVEL 3 servidores SUN (ORACLE):</t>
  </si>
  <si>
    <t>Mantenimiento anual nivel 3(en régimen 8x5)
Mantenimiento anual hardware y software de fabricante.
Software update (cualquier nueva release) y servicio Help Desk de fabricante 8x5.</t>
  </si>
  <si>
    <t>MANTENIMIENTO NIVEL 1:</t>
  </si>
  <si>
    <t>Prestación del Nivel 1 de mantenimiento anual del sistema de radio. En régimen de 8x5</t>
  </si>
  <si>
    <t>Reparaciones anuales equipos Ceragon</t>
  </si>
  <si>
    <t>Reparaciones anuales equipos Atrinet / Aspen</t>
  </si>
  <si>
    <t xml:space="preserve">FORMACIÓN </t>
  </si>
  <si>
    <t>TOTAL</t>
  </si>
  <si>
    <t>IVA</t>
  </si>
  <si>
    <t>TOTAL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</si>
</sst>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6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1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/>
    <xf numFmtId="0" fontId="4" fillId="0" borderId="1" xfId="0" applyFont="1" applyBorder="1"/>
    <xf numFmtId="0" fontId="4" fillId="0" borderId="4" xfId="0" applyFont="1" applyBorder="1"/>
    <xf numFmtId="8" fontId="4" fillId="0" borderId="0" xfId="0" applyNumberFormat="1" applyFont="1"/>
    <xf numFmtId="164" fontId="4" fillId="0" borderId="0" xfId="0" applyNumberFormat="1" applyFont="1"/>
    <xf numFmtId="2" fontId="4" fillId="0" borderId="0" xfId="0" applyNumberFormat="1" applyFont="1"/>
    <xf numFmtId="0" fontId="1" fillId="4" borderId="2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8" fontId="5" fillId="5" borderId="9" xfId="0" applyNumberFormat="1" applyFont="1" applyFill="1" applyBorder="1" applyAlignment="1">
      <alignment horizontal="center" vertical="center"/>
    </xf>
    <xf numFmtId="8" fontId="5" fillId="5" borderId="11" xfId="0" applyNumberFormat="1" applyFont="1" applyFill="1" applyBorder="1" applyAlignment="1">
      <alignment horizontal="center" vertical="center"/>
    </xf>
    <xf numFmtId="8" fontId="5" fillId="5" borderId="15" xfId="0" applyNumberFormat="1" applyFont="1" applyFill="1" applyBorder="1" applyAlignment="1">
      <alignment horizontal="center" vertical="center"/>
    </xf>
    <xf numFmtId="8" fontId="5" fillId="5" borderId="22" xfId="0" applyNumberFormat="1" applyFont="1" applyFill="1" applyBorder="1" applyAlignment="1">
      <alignment horizontal="center" vertical="center"/>
    </xf>
    <xf numFmtId="8" fontId="5" fillId="5" borderId="25" xfId="0" applyNumberFormat="1" applyFont="1" applyFill="1" applyBorder="1" applyAlignment="1">
      <alignment horizontal="center" vertical="center"/>
    </xf>
    <xf numFmtId="8" fontId="5" fillId="5" borderId="28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4" fontId="4" fillId="0" borderId="23" xfId="0" applyNumberFormat="1" applyFont="1" applyBorder="1" applyAlignment="1">
      <alignment horizontal="center" vertical="center"/>
    </xf>
    <xf numFmtId="44" fontId="4" fillId="0" borderId="26" xfId="0" applyNumberFormat="1" applyFont="1" applyBorder="1" applyAlignment="1">
      <alignment horizontal="center" vertical="center"/>
    </xf>
    <xf numFmtId="44" fontId="4" fillId="0" borderId="29" xfId="0" applyNumberFormat="1" applyFont="1" applyBorder="1" applyAlignment="1">
      <alignment horizontal="center" vertical="center"/>
    </xf>
    <xf numFmtId="44" fontId="4" fillId="0" borderId="2" xfId="0" applyNumberFormat="1" applyFont="1" applyBorder="1" applyAlignment="1">
      <alignment horizontal="center" vertical="center"/>
    </xf>
    <xf numFmtId="44" fontId="4" fillId="0" borderId="9" xfId="0" applyNumberFormat="1" applyFont="1" applyBorder="1" applyAlignment="1">
      <alignment horizontal="center" vertical="center"/>
    </xf>
    <xf numFmtId="44" fontId="4" fillId="0" borderId="11" xfId="0" applyNumberFormat="1" applyFont="1" applyBorder="1" applyAlignment="1">
      <alignment horizontal="center" vertical="center"/>
    </xf>
    <xf numFmtId="44" fontId="4" fillId="0" borderId="15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4" fontId="4" fillId="0" borderId="32" xfId="0" applyNumberFormat="1" applyFont="1" applyBorder="1" applyAlignment="1">
      <alignment horizontal="center" vertical="center"/>
    </xf>
    <xf numFmtId="44" fontId="4" fillId="0" borderId="14" xfId="0" applyNumberFormat="1" applyFont="1" applyBorder="1" applyAlignment="1">
      <alignment horizontal="center" vertical="center"/>
    </xf>
    <xf numFmtId="44" fontId="4" fillId="0" borderId="34" xfId="0" applyNumberFormat="1" applyFont="1" applyBorder="1" applyAlignment="1">
      <alignment horizontal="center" vertical="center"/>
    </xf>
    <xf numFmtId="44" fontId="4" fillId="0" borderId="24" xfId="0" applyNumberFormat="1" applyFont="1" applyBorder="1" applyAlignment="1">
      <alignment horizontal="center" vertical="center"/>
    </xf>
    <xf numFmtId="44" fontId="4" fillId="0" borderId="27" xfId="0" applyNumberFormat="1" applyFont="1" applyBorder="1" applyAlignment="1">
      <alignment horizontal="center" vertical="center"/>
    </xf>
    <xf numFmtId="44" fontId="4" fillId="0" borderId="30" xfId="0" applyNumberFormat="1" applyFont="1" applyBorder="1" applyAlignment="1">
      <alignment horizontal="center" vertical="center"/>
    </xf>
    <xf numFmtId="44" fontId="4" fillId="0" borderId="10" xfId="0" applyNumberFormat="1" applyFont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4" fillId="0" borderId="16" xfId="0" applyNumberFormat="1" applyFont="1" applyBorder="1" applyAlignment="1">
      <alignment horizontal="center" vertical="center"/>
    </xf>
    <xf numFmtId="44" fontId="4" fillId="0" borderId="3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BCABD-803C-4710-BDC2-57C016994165}">
  <dimension ref="A5:H29"/>
  <sheetViews>
    <sheetView tabSelected="1" zoomScaleNormal="100" workbookViewId="0">
      <selection activeCell="C17" sqref="C17"/>
    </sheetView>
  </sheetViews>
  <sheetFormatPr defaultColWidth="11.42578125" defaultRowHeight="11.25"/>
  <cols>
    <col min="1" max="1" width="39.85546875" style="11" customWidth="1"/>
    <col min="2" max="3" width="11.42578125" style="11"/>
    <col min="4" max="4" width="12.28515625" style="11" bestFit="1" customWidth="1"/>
    <col min="5" max="5" width="11.42578125" style="11" customWidth="1"/>
    <col min="6" max="6" width="13.28515625" style="11" bestFit="1" customWidth="1"/>
    <col min="7" max="16384" width="11.42578125" style="11"/>
  </cols>
  <sheetData>
    <row r="5" spans="1:6" ht="12" thickBot="1">
      <c r="A5" s="1"/>
      <c r="B5" s="66"/>
      <c r="C5" s="66"/>
      <c r="D5" s="66"/>
      <c r="E5" s="66"/>
      <c r="F5" s="66"/>
    </row>
    <row r="6" spans="1:6" ht="23.25" thickBot="1">
      <c r="A6" s="46" t="s">
        <v>0</v>
      </c>
      <c r="B6" s="9" t="s">
        <v>1</v>
      </c>
      <c r="C6" s="22" t="s">
        <v>2</v>
      </c>
      <c r="D6" s="10" t="s">
        <v>3</v>
      </c>
      <c r="E6" s="10" t="s">
        <v>4</v>
      </c>
      <c r="F6" s="10" t="s">
        <v>5</v>
      </c>
    </row>
    <row r="7" spans="1:6" ht="12" thickBot="1">
      <c r="A7" s="3" t="s">
        <v>6</v>
      </c>
    </row>
    <row r="8" spans="1:6">
      <c r="A8" s="5" t="s">
        <v>7</v>
      </c>
      <c r="B8" s="25">
        <v>485</v>
      </c>
      <c r="C8" s="36"/>
      <c r="D8" s="47">
        <f>F8/4</f>
        <v>0</v>
      </c>
      <c r="E8" s="26">
        <f>B8*4</f>
        <v>1940</v>
      </c>
      <c r="F8" s="58">
        <f>C8*E8</f>
        <v>0</v>
      </c>
    </row>
    <row r="9" spans="1:6">
      <c r="A9" s="6" t="s">
        <v>8</v>
      </c>
      <c r="B9" s="27">
        <v>485</v>
      </c>
      <c r="C9" s="37"/>
      <c r="D9" s="48">
        <f t="shared" ref="D9:D22" si="0">F9/4</f>
        <v>0</v>
      </c>
      <c r="E9" s="28">
        <f t="shared" ref="E9:E11" si="1">B9*4</f>
        <v>1940</v>
      </c>
      <c r="F9" s="59">
        <f t="shared" ref="F9:F22" si="2">C9*E9</f>
        <v>0</v>
      </c>
    </row>
    <row r="10" spans="1:6">
      <c r="A10" s="6" t="s">
        <v>9</v>
      </c>
      <c r="B10" s="27">
        <v>485</v>
      </c>
      <c r="C10" s="37"/>
      <c r="D10" s="48">
        <f t="shared" si="0"/>
        <v>0</v>
      </c>
      <c r="E10" s="28">
        <f t="shared" si="1"/>
        <v>1940</v>
      </c>
      <c r="F10" s="59">
        <f t="shared" si="2"/>
        <v>0</v>
      </c>
    </row>
    <row r="11" spans="1:6" ht="12" thickBot="1">
      <c r="A11" s="7" t="s">
        <v>10</v>
      </c>
      <c r="B11" s="29">
        <v>485</v>
      </c>
      <c r="C11" s="38"/>
      <c r="D11" s="49">
        <f t="shared" si="0"/>
        <v>0</v>
      </c>
      <c r="E11" s="30">
        <f t="shared" si="1"/>
        <v>1940</v>
      </c>
      <c r="F11" s="60">
        <f t="shared" si="2"/>
        <v>0</v>
      </c>
    </row>
    <row r="12" spans="1:6" ht="23.25" thickBot="1">
      <c r="A12" s="4" t="s">
        <v>11</v>
      </c>
      <c r="B12" s="24"/>
      <c r="C12" s="39"/>
      <c r="D12" s="50"/>
      <c r="E12" s="24"/>
      <c r="F12" s="50"/>
    </row>
    <row r="13" spans="1:6" ht="36.75" customHeight="1">
      <c r="A13" s="8" t="s">
        <v>12</v>
      </c>
      <c r="B13" s="31">
        <v>320</v>
      </c>
      <c r="C13" s="33"/>
      <c r="D13" s="51">
        <f t="shared" si="0"/>
        <v>0</v>
      </c>
      <c r="E13" s="12">
        <f t="shared" ref="E13:E14" si="3">B13*4</f>
        <v>1280</v>
      </c>
      <c r="F13" s="61">
        <f t="shared" si="2"/>
        <v>0</v>
      </c>
    </row>
    <row r="14" spans="1:6" ht="21.75" customHeight="1" thickBot="1">
      <c r="A14" s="7" t="s">
        <v>13</v>
      </c>
      <c r="B14" s="15">
        <v>320</v>
      </c>
      <c r="C14" s="34"/>
      <c r="D14" s="52">
        <f t="shared" si="0"/>
        <v>0</v>
      </c>
      <c r="E14" s="13">
        <f t="shared" si="3"/>
        <v>1280</v>
      </c>
      <c r="F14" s="62">
        <f t="shared" si="2"/>
        <v>0</v>
      </c>
    </row>
    <row r="15" spans="1:6" ht="23.25" thickBot="1">
      <c r="A15" s="4" t="s">
        <v>14</v>
      </c>
      <c r="B15" s="24"/>
      <c r="C15" s="39"/>
      <c r="D15" s="50"/>
      <c r="E15" s="24"/>
      <c r="F15" s="50">
        <f t="shared" si="2"/>
        <v>0</v>
      </c>
    </row>
    <row r="16" spans="1:6" ht="57" thickBot="1">
      <c r="A16" s="2" t="s">
        <v>15</v>
      </c>
      <c r="B16" s="32">
        <v>320</v>
      </c>
      <c r="C16" s="35"/>
      <c r="D16" s="53">
        <f t="shared" si="0"/>
        <v>0</v>
      </c>
      <c r="E16" s="14">
        <f t="shared" ref="E16" si="4">B16*4</f>
        <v>1280</v>
      </c>
      <c r="F16" s="63">
        <f t="shared" si="2"/>
        <v>0</v>
      </c>
    </row>
    <row r="17" spans="1:8" ht="12" thickBot="1">
      <c r="A17" s="4" t="s">
        <v>16</v>
      </c>
      <c r="B17" s="24"/>
      <c r="C17" s="39"/>
      <c r="D17" s="50"/>
      <c r="E17" s="24"/>
      <c r="F17" s="50"/>
    </row>
    <row r="18" spans="1:8" ht="33" customHeight="1" thickBot="1">
      <c r="A18" s="2" t="s">
        <v>17</v>
      </c>
      <c r="B18" s="32">
        <v>320</v>
      </c>
      <c r="C18" s="35"/>
      <c r="D18" s="53">
        <f t="shared" si="0"/>
        <v>0</v>
      </c>
      <c r="E18" s="14">
        <f t="shared" ref="E18" si="5">B18*4</f>
        <v>1280</v>
      </c>
      <c r="F18" s="63">
        <f t="shared" si="2"/>
        <v>0</v>
      </c>
    </row>
    <row r="19" spans="1:8" ht="12" thickBot="1">
      <c r="A19" s="4" t="s">
        <v>16</v>
      </c>
      <c r="B19" s="24"/>
      <c r="C19" s="39"/>
      <c r="D19" s="50"/>
      <c r="E19" s="24"/>
      <c r="F19" s="50"/>
    </row>
    <row r="20" spans="1:8">
      <c r="A20" s="8" t="s">
        <v>18</v>
      </c>
      <c r="B20" s="31">
        <v>320</v>
      </c>
      <c r="C20" s="33"/>
      <c r="D20" s="51">
        <f t="shared" si="0"/>
        <v>0</v>
      </c>
      <c r="E20" s="12">
        <f t="shared" ref="E20:E22" si="6">B20*4</f>
        <v>1280</v>
      </c>
      <c r="F20" s="61">
        <f t="shared" si="2"/>
        <v>0</v>
      </c>
    </row>
    <row r="21" spans="1:8" ht="12" thickBot="1">
      <c r="A21" s="7" t="s">
        <v>19</v>
      </c>
      <c r="B21" s="15">
        <v>485</v>
      </c>
      <c r="C21" s="34"/>
      <c r="D21" s="52">
        <f t="shared" si="0"/>
        <v>0</v>
      </c>
      <c r="E21" s="13">
        <f t="shared" si="6"/>
        <v>1940</v>
      </c>
      <c r="F21" s="62">
        <f t="shared" si="2"/>
        <v>0</v>
      </c>
    </row>
    <row r="22" spans="1:8" ht="12" thickBot="1">
      <c r="A22" s="4" t="s">
        <v>20</v>
      </c>
      <c r="B22" s="32">
        <v>0.25</v>
      </c>
      <c r="C22" s="35"/>
      <c r="D22" s="53">
        <f t="shared" si="0"/>
        <v>0</v>
      </c>
      <c r="E22" s="14">
        <f t="shared" si="6"/>
        <v>1</v>
      </c>
      <c r="F22" s="63">
        <f t="shared" si="2"/>
        <v>0</v>
      </c>
    </row>
    <row r="23" spans="1:8" ht="12" thickBot="1">
      <c r="B23" s="65"/>
      <c r="C23" s="65"/>
      <c r="D23" s="54"/>
      <c r="E23" s="65"/>
      <c r="F23" s="64"/>
    </row>
    <row r="24" spans="1:8" ht="12" thickBot="1">
      <c r="A24" s="16" t="s">
        <v>21</v>
      </c>
      <c r="B24" s="40"/>
      <c r="C24" s="23"/>
      <c r="D24" s="55">
        <f>SUM(D8:D22)</f>
        <v>0</v>
      </c>
      <c r="E24" s="41"/>
      <c r="F24" s="61">
        <f>SUM(F8:F22)</f>
        <v>0</v>
      </c>
      <c r="H24" s="21"/>
    </row>
    <row r="25" spans="1:8" ht="12" thickBot="1">
      <c r="A25" s="17" t="s">
        <v>22</v>
      </c>
      <c r="B25" s="42"/>
      <c r="C25" s="24"/>
      <c r="D25" s="56">
        <f>0.21*D24</f>
        <v>0</v>
      </c>
      <c r="E25" s="14"/>
      <c r="F25" s="61">
        <f>F24*0.21</f>
        <v>0</v>
      </c>
    </row>
    <row r="26" spans="1:8" ht="12" thickBot="1">
      <c r="A26" s="18" t="s">
        <v>23</v>
      </c>
      <c r="B26" s="43"/>
      <c r="C26" s="44"/>
      <c r="D26" s="57">
        <f>D24*1.21</f>
        <v>0</v>
      </c>
      <c r="E26" s="45"/>
      <c r="F26" s="63">
        <f>F24*1.21</f>
        <v>0</v>
      </c>
      <c r="H26" s="11">
        <f>H24*1.21</f>
        <v>0</v>
      </c>
    </row>
    <row r="27" spans="1:8">
      <c r="D27" s="20"/>
      <c r="F27" s="19"/>
    </row>
    <row r="28" spans="1:8">
      <c r="F28" s="19"/>
    </row>
    <row r="29" spans="1:8">
      <c r="F29" s="19"/>
    </row>
  </sheetData>
  <sheetProtection algorithmName="SHA-512" hashValue="aUP8i9A2dXKKcPQa1xeTPWPysHbAoAgOd9rACRB/sqjsm2FWIrFfZp37w3PAtRiqxjaoP12CmpY8SSSKjZdeIA==" saltValue="/ezArnJzoByCzWyy1K+vfA==" spinCount="100000" sheet="1" objects="1" scenarios="1"/>
  <protectedRanges>
    <protectedRange sqref="C8:C22" name="Rango1"/>
  </protectedRanges>
  <mergeCells count="1">
    <mergeCell ref="B5:F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2e4094b-1c68-44ae-8951-b2c3286a662c" xsi:nil="true"/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14EAA6-7436-44B8-8E6D-4C21502858DA}"/>
</file>

<file path=customXml/itemProps2.xml><?xml version="1.0" encoding="utf-8"?>
<ds:datastoreItem xmlns:ds="http://schemas.openxmlformats.org/officeDocument/2006/customXml" ds:itemID="{047CFC8E-FE33-46CF-B9CA-A78D2E180FD6}"/>
</file>

<file path=customXml/itemProps3.xml><?xml version="1.0" encoding="utf-8"?>
<ds:datastoreItem xmlns:ds="http://schemas.openxmlformats.org/officeDocument/2006/customXml" ds:itemID="{A81800B7-85EB-4434-8362-69A55A2480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Canal de Isabel 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C61900</dc:creator>
  <cp:keywords/>
  <dc:description/>
  <cp:lastModifiedBy>Martín Espiga, Rafael</cp:lastModifiedBy>
  <cp:revision/>
  <dcterms:created xsi:type="dcterms:W3CDTF">2010-12-14T11:55:42Z</dcterms:created>
  <dcterms:modified xsi:type="dcterms:W3CDTF">2022-08-31T10:12:44Z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  <property fmtid="{D5CDD505-2E9C-101B-9397-08002B2CF9AE}" pid="3" name="MediaServiceImageTags">
    <vt:lpwstr/>
  </property>
</Properties>
</file>