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perfiles\personal$\C66855\Escritorio\"/>
    </mc:Choice>
  </mc:AlternateContent>
  <xr:revisionPtr revIDLastSave="0" documentId="13_ncr:1_{10FD794E-0C63-462B-BEF7-8EEE38C6FE3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ANT RED TETRA" sheetId="3" r:id="rId1"/>
    <sheet name="CUADRO PRECIOS REPARACIONES" sheetId="8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0" i="8" l="1"/>
  <c r="F20" i="3"/>
  <c r="F19" i="3"/>
  <c r="F18" i="3"/>
  <c r="D20" i="3"/>
  <c r="D19" i="3"/>
  <c r="F16" i="3"/>
  <c r="F15" i="3"/>
  <c r="F13" i="3"/>
  <c r="F11" i="3"/>
  <c r="F10" i="3"/>
  <c r="F8" i="3"/>
  <c r="F7" i="3"/>
  <c r="F6" i="3"/>
  <c r="F5" i="3"/>
  <c r="D16" i="3"/>
  <c r="D15" i="3"/>
  <c r="D13" i="3"/>
  <c r="D11" i="3"/>
  <c r="D10" i="3"/>
  <c r="D8" i="3"/>
  <c r="D7" i="3"/>
  <c r="D6" i="3"/>
  <c r="D5" i="3"/>
  <c r="B6" i="3"/>
  <c r="B5" i="3"/>
  <c r="F57" i="8"/>
  <c r="F56" i="8"/>
  <c r="F55" i="8"/>
  <c r="F52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3" i="8"/>
  <c r="F20" i="8"/>
  <c r="F17" i="8"/>
  <c r="F14" i="8"/>
  <c r="F13" i="8"/>
  <c r="F12" i="8"/>
  <c r="F11" i="8"/>
  <c r="F10" i="8"/>
  <c r="F9" i="8"/>
  <c r="F8" i="8"/>
  <c r="F7" i="8"/>
  <c r="F6" i="8"/>
  <c r="F59" i="8" s="1"/>
  <c r="D18" i="3" l="1"/>
</calcChain>
</file>

<file path=xl/sharedStrings.xml><?xml version="1.0" encoding="utf-8"?>
<sst xmlns="http://schemas.openxmlformats.org/spreadsheetml/2006/main" count="167" uniqueCount="143">
  <si>
    <t>PARTIDA</t>
  </si>
  <si>
    <t>unidades/año</t>
  </si>
  <si>
    <t>oferta  precio unidad</t>
  </si>
  <si>
    <t>precio año</t>
  </si>
  <si>
    <t xml:space="preserve">FORMACIÓN </t>
  </si>
  <si>
    <t>Mantenimiento anual nivel 3 (en régimen 24x7)</t>
  </si>
  <si>
    <t>Trabajo en campo de técnico de N3 (bloque de 4 horas)</t>
  </si>
  <si>
    <t>Trabajo en campo de técnico de N3 (horas adicionales)</t>
  </si>
  <si>
    <t>SERVICIO INSTALACIÓN CORRECCIONES/ACTUALIZACIONES:</t>
  </si>
  <si>
    <t>Servicio de instalación de Software de Corrección (Change Delivery)</t>
  </si>
  <si>
    <t>Servicio de instalación de Software de Actualización (System Release)</t>
  </si>
  <si>
    <t>MANTENIMIENTO Plataforma Tenm´s:</t>
  </si>
  <si>
    <t>Servicio Anual Mantenimiento de Sistema de Gestión TeNMSs 24x7, incluida Monitorización Continua, soporte Nivel 3, actualizaciones, parches y hardware</t>
  </si>
  <si>
    <t>Total</t>
  </si>
  <si>
    <t>Ítem</t>
  </si>
  <si>
    <t>Código de elemento en Red TETRA</t>
  </si>
  <si>
    <t>Descripción</t>
  </si>
  <si>
    <t>Precio/Unit.</t>
  </si>
  <si>
    <t>Cantidad Escenario valoración</t>
  </si>
  <si>
    <t>Total Escenario valoración</t>
  </si>
  <si>
    <t>Observaciones</t>
  </si>
  <si>
    <t>Reparaciones TB3</t>
  </si>
  <si>
    <t>1.1</t>
  </si>
  <si>
    <t>DA7625</t>
  </si>
  <si>
    <t>DRMC (R380-385 S390-395)</t>
  </si>
  <si>
    <t>1.2</t>
  </si>
  <si>
    <t>DAH7722</t>
  </si>
  <si>
    <t>TB3 TTRX (380-400 MHz 65 W)</t>
  </si>
  <si>
    <t>1.3</t>
  </si>
  <si>
    <t>DAH7733</t>
  </si>
  <si>
    <t>TB3 TBC-U</t>
  </si>
  <si>
    <t>1.4</t>
  </si>
  <si>
    <t>DC6701</t>
  </si>
  <si>
    <t>PWR -48VDC</t>
  </si>
  <si>
    <t>1.5</t>
  </si>
  <si>
    <t>DA7781</t>
  </si>
  <si>
    <t>DRMC (R410-415 S420-425)</t>
  </si>
  <si>
    <t>1.6</t>
  </si>
  <si>
    <t>DAH7777</t>
  </si>
  <si>
    <t>TB3 TTRX (410-430 MHz 65 W)</t>
  </si>
  <si>
    <t>1.7</t>
  </si>
  <si>
    <t>DA7141</t>
  </si>
  <si>
    <t>ATC410</t>
  </si>
  <si>
    <t>1.8</t>
  </si>
  <si>
    <t>467611A</t>
  </si>
  <si>
    <t>FXC E1/T1 120/100 ohm</t>
  </si>
  <si>
    <t>1.9</t>
  </si>
  <si>
    <t>DAH8212</t>
  </si>
  <si>
    <t>TB3 TBCi</t>
  </si>
  <si>
    <t>Reparaciones TB3p</t>
  </si>
  <si>
    <t>2.1</t>
  </si>
  <si>
    <t>DA8277, DA8276, DA8271 o DA8270</t>
  </si>
  <si>
    <t>TB3 pico, 2 carriers, by-pass o combined, 380 o 410 MHz</t>
  </si>
  <si>
    <t>Precio único de reparación de TB3 pico de 2 portadoras para cualquier configuración de combinación de antenas (by-pass o combinada) y de frecuencia (380 o 410 MHz), aplicable a DA8277, DA8276, DA8271 y DA8270</t>
  </si>
  <si>
    <t>Reparaciones Extensores de cobertura</t>
  </si>
  <si>
    <t>3.1</t>
  </si>
  <si>
    <t>DH336F</t>
  </si>
  <si>
    <t>FIPLEX - Extensor de cobertura TETRA 410 MHz</t>
  </si>
  <si>
    <t>Reparaciones RCS</t>
  </si>
  <si>
    <t>4.1</t>
  </si>
  <si>
    <t>DA8099</t>
  </si>
  <si>
    <t>Xgear16 Multi-interface Card</t>
  </si>
  <si>
    <t>Reposición de elementos no reparables TB3</t>
  </si>
  <si>
    <t>5.1</t>
  </si>
  <si>
    <t>5.2</t>
  </si>
  <si>
    <t>DA7793</t>
  </si>
  <si>
    <t>CBLS DRMC1-TTRX</t>
  </si>
  <si>
    <t>5.3</t>
  </si>
  <si>
    <t>DA9512</t>
  </si>
  <si>
    <t>T-adapter for ATC</t>
  </si>
  <si>
    <t>5.4</t>
  </si>
  <si>
    <t>DA9652</t>
  </si>
  <si>
    <t>Cable A ATC 390-396 MHz</t>
  </si>
  <si>
    <t>5.5</t>
  </si>
  <si>
    <t>DA9725</t>
  </si>
  <si>
    <t>CBLS FXC E1-FXCIF</t>
  </si>
  <si>
    <t>5.6</t>
  </si>
  <si>
    <t>5.7</t>
  </si>
  <si>
    <t>5.8</t>
  </si>
  <si>
    <t>5.9</t>
  </si>
  <si>
    <t>5.10</t>
  </si>
  <si>
    <t>DA9453</t>
  </si>
  <si>
    <t>Cable A for AT-Combiner (420 - 426 MHz)</t>
  </si>
  <si>
    <t>5.11</t>
  </si>
  <si>
    <t>5.12</t>
  </si>
  <si>
    <t>5.13</t>
  </si>
  <si>
    <t>DA7161</t>
  </si>
  <si>
    <t>Fan tray</t>
  </si>
  <si>
    <t>5.14</t>
  </si>
  <si>
    <t>5.15</t>
  </si>
  <si>
    <t>DA7091</t>
  </si>
  <si>
    <t>PWR SUBRACK</t>
  </si>
  <si>
    <t>5.16</t>
  </si>
  <si>
    <t>DA8052</t>
  </si>
  <si>
    <t>TRX SUBRACK</t>
  </si>
  <si>
    <t>5.17</t>
  </si>
  <si>
    <t>DA7089</t>
  </si>
  <si>
    <t>FAN SUBRACK</t>
  </si>
  <si>
    <t>5.18</t>
  </si>
  <si>
    <t>DA7858</t>
  </si>
  <si>
    <t>COMMON SUBRACK ASSEMBLY</t>
  </si>
  <si>
    <t>5.19</t>
  </si>
  <si>
    <t>TBCi</t>
  </si>
  <si>
    <t>5.20</t>
  </si>
  <si>
    <t>DA7780</t>
  </si>
  <si>
    <t>TXM 350 - 450</t>
  </si>
  <si>
    <t>5.21</t>
  </si>
  <si>
    <t>ANTPPV1M</t>
  </si>
  <si>
    <t>ANTENA PANEL POL VERT 1 metro</t>
  </si>
  <si>
    <t>Aplicable a distintas aperturas DRC horizontal</t>
  </si>
  <si>
    <t>5.22</t>
  </si>
  <si>
    <t>ANTPPV2M</t>
  </si>
  <si>
    <t>ANTENA PANEL POL VERT 2 metros</t>
  </si>
  <si>
    <t>5.23</t>
  </si>
  <si>
    <t>ANTPPX1M</t>
  </si>
  <si>
    <t>ANTENA PANEL X-POL 1 metro</t>
  </si>
  <si>
    <t>5.24</t>
  </si>
  <si>
    <t>ANTPPX2M</t>
  </si>
  <si>
    <t>ANTENA PANEL X-POL 2 metros</t>
  </si>
  <si>
    <t>Reposición de elementos no reparables TB3pico</t>
  </si>
  <si>
    <t>6.1</t>
  </si>
  <si>
    <t>Precio único de reposición de TB3 pico de 2 portadoras para cualquier configuración de combinación de antenas (by-pass o combinada) y de frecuencia (380 o 410 MHz), aplicable a DA8277, DA8276, DA8271 o DA8270, según modelos o versiones iguales o equivalentes de fabricante disponibles en el momento de la necesidad.</t>
  </si>
  <si>
    <t>Reposición de elementos no reparables RCS</t>
  </si>
  <si>
    <t>7.1</t>
  </si>
  <si>
    <t>HR8605AA</t>
  </si>
  <si>
    <t>Analog radio gateway (ARG)</t>
  </si>
  <si>
    <t>7.2</t>
  </si>
  <si>
    <t>HR9148AA</t>
  </si>
  <si>
    <t>RCS radio gateway wireless</t>
  </si>
  <si>
    <t>7.3</t>
  </si>
  <si>
    <t>TOTAL (IVA excluido)</t>
  </si>
  <si>
    <t>CUADRO DE PRECIOS UNITARIOS DE REFERENCIA PARA REPARACIONES DE ELEMENTOS DE RED</t>
  </si>
  <si>
    <t>162/2022 - ANEXO II - CUADRO DE PRECIOS</t>
  </si>
  <si>
    <t>MANTENIMIENTO NIVEL 3, SW total, HW servidores RED TETRA y reparaciones:</t>
  </si>
  <si>
    <t>MANTENIMIENTO Reparaciones:</t>
  </si>
  <si>
    <t>Reparaciones de elementos de red TETRA y reposición de elementos averiados no reparables</t>
  </si>
  <si>
    <t>unidades 2 años</t>
  </si>
  <si>
    <t>precio 2 años</t>
  </si>
  <si>
    <t>IVA (21%)</t>
  </si>
  <si>
    <t>Total con IVA</t>
  </si>
  <si>
    <t xml:space="preserve">TOTAL (IVA excluido) a cumplimentar en oferta precio unidad de "Reparaciones de elementos de red TETRA y reposición de elementos averiados no reparables" </t>
  </si>
  <si>
    <t xml:space="preserve">El valor para "oferta precio unidad" será un tercio del "TOTAL (IVA excluido)" resultante en este Cuadro de Precios Unitarios de referencia para reparaciones </t>
  </si>
  <si>
    <t>Mantenimiento software total y hardware servidores anual de fabricante. 
Software update (cualquier nueva versión) y servicio Help Desk de fabricante, acceso MyContents, mantenimiento HW y S.O. de CDD, TCS, TVG y AKDC).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</si>
</sst>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(&quot;€&quot;* #,##0.00_);_(&quot;€&quot;* \(#,##0.00\);_(&quot;€&quot;* &quot;-&quot;??_);_(@_)"/>
    <numFmt numFmtId="165" formatCode="_-* #,##0.00\ [$€-C0A]_-;\-* #,##0.00\ [$€-C0A]_-;_-* &quot;-&quot;??\ [$€-C0A]_-;_-@_-"/>
  </numFmts>
  <fonts count="20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9"/>
      <color rgb="FF000000"/>
      <name val="Calibri"/>
      <family val="2"/>
    </font>
    <font>
      <sz val="8"/>
      <name val="Arial"/>
      <family val="2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u/>
      <sz val="10"/>
      <name val="Arial"/>
      <family val="2"/>
    </font>
    <font>
      <u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8" fillId="0" borderId="0"/>
    <xf numFmtId="0" fontId="10" fillId="0" borderId="0"/>
    <xf numFmtId="164" fontId="10" fillId="0" borderId="0" applyFont="0" applyFill="0" applyBorder="0" applyAlignment="0" applyProtection="0"/>
  </cellStyleXfs>
  <cellXfs count="74">
    <xf numFmtId="0" fontId="0" fillId="0" borderId="0" xfId="0"/>
    <xf numFmtId="0" fontId="1" fillId="0" borderId="18" xfId="0" applyFont="1" applyBorder="1" applyAlignment="1">
      <alignment horizontal="center" vertical="center"/>
    </xf>
    <xf numFmtId="44" fontId="1" fillId="0" borderId="19" xfId="0" applyNumberFormat="1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44" fontId="1" fillId="0" borderId="20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3" fillId="0" borderId="18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 wrapText="1"/>
    </xf>
    <xf numFmtId="2" fontId="4" fillId="0" borderId="18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10" xfId="0" applyFont="1" applyBorder="1"/>
    <xf numFmtId="2" fontId="1" fillId="0" borderId="0" xfId="0" applyNumberFormat="1" applyFont="1"/>
    <xf numFmtId="44" fontId="1" fillId="0" borderId="10" xfId="0" applyNumberFormat="1" applyFont="1" applyBorder="1"/>
    <xf numFmtId="44" fontId="1" fillId="0" borderId="9" xfId="0" applyNumberFormat="1" applyFont="1" applyBorder="1"/>
    <xf numFmtId="0" fontId="1" fillId="0" borderId="16" xfId="0" applyFont="1" applyBorder="1"/>
    <xf numFmtId="2" fontId="1" fillId="0" borderId="16" xfId="0" applyNumberFormat="1" applyFont="1" applyBorder="1"/>
    <xf numFmtId="44" fontId="1" fillId="0" borderId="0" xfId="0" applyNumberFormat="1" applyFont="1"/>
    <xf numFmtId="44" fontId="1" fillId="0" borderId="13" xfId="0" applyNumberFormat="1" applyFont="1" applyBorder="1"/>
    <xf numFmtId="0" fontId="1" fillId="0" borderId="17" xfId="0" applyFont="1" applyBorder="1"/>
    <xf numFmtId="44" fontId="1" fillId="0" borderId="15" xfId="0" applyNumberFormat="1" applyFont="1" applyBorder="1"/>
    <xf numFmtId="44" fontId="1" fillId="0" borderId="11" xfId="0" applyNumberFormat="1" applyFont="1" applyBorder="1"/>
    <xf numFmtId="0" fontId="1" fillId="0" borderId="14" xfId="0" applyFont="1" applyBorder="1"/>
    <xf numFmtId="0" fontId="5" fillId="0" borderId="0" xfId="0" applyFont="1"/>
    <xf numFmtId="0" fontId="2" fillId="2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2" fillId="3" borderId="14" xfId="0" applyFont="1" applyFill="1" applyBorder="1" applyAlignment="1">
      <alignment horizontal="left" vertical="top" wrapText="1"/>
    </xf>
    <xf numFmtId="0" fontId="6" fillId="0" borderId="5" xfId="0" applyFont="1" applyBorder="1" applyAlignment="1">
      <alignment vertical="top" wrapText="1"/>
    </xf>
    <xf numFmtId="0" fontId="7" fillId="0" borderId="0" xfId="0" quotePrefix="1" applyFont="1"/>
    <xf numFmtId="0" fontId="2" fillId="3" borderId="3" xfId="0" applyFont="1" applyFill="1" applyBorder="1" applyAlignment="1">
      <alignment horizontal="left" vertical="top" wrapText="1"/>
    </xf>
    <xf numFmtId="8" fontId="1" fillId="0" borderId="0" xfId="0" applyNumberFormat="1" applyFont="1"/>
    <xf numFmtId="8" fontId="1" fillId="0" borderId="15" xfId="0" applyNumberFormat="1" applyFont="1" applyBorder="1"/>
    <xf numFmtId="8" fontId="1" fillId="5" borderId="22" xfId="0" applyNumberFormat="1" applyFont="1" applyFill="1" applyBorder="1" applyAlignment="1">
      <alignment horizontal="center" vertical="center"/>
    </xf>
    <xf numFmtId="8" fontId="1" fillId="5" borderId="23" xfId="0" applyNumberFormat="1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left" vertical="center" wrapText="1"/>
    </xf>
    <xf numFmtId="0" fontId="3" fillId="5" borderId="22" xfId="0" applyFont="1" applyFill="1" applyBorder="1" applyAlignment="1">
      <alignment horizontal="center" vertical="center" wrapText="1"/>
    </xf>
    <xf numFmtId="2" fontId="4" fillId="5" borderId="22" xfId="0" applyNumberFormat="1" applyFont="1" applyFill="1" applyBorder="1" applyAlignment="1">
      <alignment horizontal="center" vertical="center"/>
    </xf>
    <xf numFmtId="0" fontId="9" fillId="3" borderId="24" xfId="1" applyFont="1" applyFill="1" applyBorder="1" applyAlignment="1" applyProtection="1">
      <alignment horizontal="center" vertical="center" wrapText="1"/>
      <protection locked="0"/>
    </xf>
    <xf numFmtId="0" fontId="9" fillId="3" borderId="24" xfId="2" applyFont="1" applyFill="1" applyBorder="1" applyAlignment="1" applyProtection="1">
      <alignment horizontal="center" vertical="center" wrapText="1"/>
      <protection locked="0"/>
    </xf>
    <xf numFmtId="0" fontId="10" fillId="0" borderId="0" xfId="2"/>
    <xf numFmtId="0" fontId="10" fillId="0" borderId="24" xfId="2" applyBorder="1" applyAlignment="1">
      <alignment horizontal="center"/>
    </xf>
    <xf numFmtId="0" fontId="9" fillId="0" borderId="24" xfId="1" applyFont="1" applyBorder="1" applyAlignment="1" applyProtection="1">
      <alignment horizontal="left" vertical="top"/>
      <protection locked="0"/>
    </xf>
    <xf numFmtId="0" fontId="9" fillId="0" borderId="24" xfId="2" applyFont="1" applyBorder="1" applyAlignment="1" applyProtection="1">
      <alignment horizontal="left" vertical="top" wrapText="1"/>
      <protection locked="0"/>
    </xf>
    <xf numFmtId="0" fontId="11" fillId="0" borderId="24" xfId="2" applyFont="1" applyBorder="1"/>
    <xf numFmtId="44" fontId="11" fillId="0" borderId="24" xfId="2" applyNumberFormat="1" applyFont="1" applyBorder="1"/>
    <xf numFmtId="44" fontId="11" fillId="0" borderId="24" xfId="2" applyNumberFormat="1" applyFont="1" applyBorder="1" applyAlignment="1">
      <alignment wrapText="1"/>
    </xf>
    <xf numFmtId="164" fontId="12" fillId="0" borderId="24" xfId="3" applyFont="1" applyFill="1" applyBorder="1"/>
    <xf numFmtId="164" fontId="13" fillId="0" borderId="24" xfId="3" applyFont="1" applyFill="1" applyBorder="1"/>
    <xf numFmtId="0" fontId="11" fillId="0" borderId="24" xfId="2" applyFont="1" applyBorder="1" applyAlignment="1">
      <alignment wrapText="1"/>
    </xf>
    <xf numFmtId="0" fontId="11" fillId="0" borderId="24" xfId="1" applyFont="1" applyBorder="1" applyAlignment="1" applyProtection="1">
      <alignment horizontal="justify" vertical="top" wrapText="1"/>
      <protection locked="0"/>
    </xf>
    <xf numFmtId="0" fontId="9" fillId="0" borderId="24" xfId="1" applyFont="1" applyBorder="1" applyAlignment="1" applyProtection="1">
      <alignment horizontal="justify" vertical="top" wrapText="1"/>
      <protection locked="0"/>
    </xf>
    <xf numFmtId="0" fontId="14" fillId="0" borderId="24" xfId="2" applyFont="1" applyBorder="1" applyAlignment="1" applyProtection="1">
      <alignment horizontal="left" vertical="top" wrapText="1"/>
      <protection locked="0"/>
    </xf>
    <xf numFmtId="164" fontId="15" fillId="0" borderId="24" xfId="3" applyFont="1" applyBorder="1"/>
    <xf numFmtId="0" fontId="16" fillId="0" borderId="24" xfId="2" applyFont="1" applyBorder="1" applyAlignment="1">
      <alignment wrapText="1"/>
    </xf>
    <xf numFmtId="0" fontId="10" fillId="0" borderId="0" xfId="2" applyAlignment="1">
      <alignment horizontal="center"/>
    </xf>
    <xf numFmtId="0" fontId="17" fillId="0" borderId="0" xfId="2" applyFont="1" applyAlignment="1">
      <alignment horizontal="left"/>
    </xf>
    <xf numFmtId="0" fontId="18" fillId="0" borderId="0" xfId="0" applyFont="1"/>
    <xf numFmtId="0" fontId="2" fillId="4" borderId="25" xfId="0" applyFont="1" applyFill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/>
    </xf>
    <xf numFmtId="0" fontId="3" fillId="0" borderId="19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164" fontId="12" fillId="0" borderId="24" xfId="3" applyFont="1" applyFill="1" applyBorder="1" applyAlignment="1">
      <alignment wrapText="1"/>
    </xf>
    <xf numFmtId="0" fontId="9" fillId="0" borderId="24" xfId="2" applyFont="1" applyBorder="1" applyAlignment="1" applyProtection="1">
      <alignment horizontal="center" vertical="top" wrapText="1"/>
      <protection locked="0"/>
    </xf>
    <xf numFmtId="165" fontId="11" fillId="0" borderId="24" xfId="3" applyNumberFormat="1" applyFont="1" applyFill="1" applyBorder="1" applyAlignment="1" applyProtection="1">
      <alignment horizontal="center" vertical="top"/>
      <protection locked="0"/>
    </xf>
    <xf numFmtId="0" fontId="11" fillId="0" borderId="24" xfId="2" applyFont="1" applyBorder="1" applyAlignment="1">
      <alignment horizontal="center"/>
    </xf>
    <xf numFmtId="165" fontId="11" fillId="0" borderId="24" xfId="3" applyNumberFormat="1" applyFont="1" applyFill="1" applyBorder="1" applyAlignment="1">
      <alignment horizontal="center"/>
    </xf>
    <xf numFmtId="164" fontId="11" fillId="0" borderId="24" xfId="3" applyFont="1" applyFill="1" applyBorder="1" applyAlignment="1">
      <alignment horizontal="center"/>
    </xf>
    <xf numFmtId="0" fontId="10" fillId="0" borderId="0" xfId="2" applyFont="1" applyAlignment="1">
      <alignment horizontal="center"/>
    </xf>
    <xf numFmtId="165" fontId="19" fillId="5" borderId="24" xfId="3" applyNumberFormat="1" applyFont="1" applyFill="1" applyBorder="1" applyAlignment="1">
      <alignment horizontal="center"/>
    </xf>
    <xf numFmtId="165" fontId="11" fillId="5" borderId="24" xfId="3" applyNumberFormat="1" applyFont="1" applyFill="1" applyBorder="1" applyAlignment="1">
      <alignment horizontal="center"/>
    </xf>
    <xf numFmtId="0" fontId="1" fillId="0" borderId="15" xfId="0" applyFont="1" applyBorder="1" applyAlignment="1">
      <alignment horizontal="center" vertical="center"/>
    </xf>
  </cellXfs>
  <cellStyles count="4">
    <cellStyle name="Moneda 2" xfId="3" xr:uid="{8795B5B8-436F-4517-91DF-82A1ADE63281}"/>
    <cellStyle name="Normal" xfId="0" builtinId="0"/>
    <cellStyle name="Normal 2" xfId="2" xr:uid="{E1BAD7EB-5B64-406B-BDEE-828E6BC4BF05}"/>
    <cellStyle name="Normal_Libro1_1" xfId="1" xr:uid="{284957B2-A1AF-4F81-BC56-EA54CC2DBA98}"/>
  </cellStyles>
  <dxfs count="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7C9D6-D3AD-4635-8697-3FB3AA1BE675}">
  <dimension ref="A1:H30"/>
  <sheetViews>
    <sheetView tabSelected="1" zoomScaleNormal="100" workbookViewId="0">
      <selection activeCell="G4" sqref="G4"/>
    </sheetView>
  </sheetViews>
  <sheetFormatPr baseColWidth="10" defaultColWidth="9.21875" defaultRowHeight="12" x14ac:dyDescent="0.25"/>
  <cols>
    <col min="1" max="1" width="36.21875" style="9" customWidth="1"/>
    <col min="2" max="4" width="15.77734375" style="9" customWidth="1"/>
    <col min="5" max="5" width="15.44140625" style="9" customWidth="1"/>
    <col min="6" max="6" width="20.21875" style="9" customWidth="1"/>
    <col min="7" max="7" width="13.21875" style="9" bestFit="1" customWidth="1"/>
    <col min="8" max="16384" width="9.21875" style="9"/>
  </cols>
  <sheetData>
    <row r="1" spans="1:6" x14ac:dyDescent="0.25">
      <c r="A1" s="59" t="s">
        <v>132</v>
      </c>
    </row>
    <row r="2" spans="1:6" ht="12.6" thickBot="1" x14ac:dyDescent="0.3">
      <c r="A2" s="22"/>
      <c r="B2" s="73"/>
      <c r="C2" s="73"/>
      <c r="D2" s="73"/>
      <c r="E2" s="73"/>
      <c r="F2" s="73"/>
    </row>
    <row r="3" spans="1:6" ht="36.75" customHeight="1" thickBot="1" x14ac:dyDescent="0.3">
      <c r="A3" s="23" t="s">
        <v>0</v>
      </c>
      <c r="B3" s="24" t="s">
        <v>1</v>
      </c>
      <c r="C3" s="24" t="s">
        <v>2</v>
      </c>
      <c r="D3" s="24" t="s">
        <v>3</v>
      </c>
      <c r="E3" s="60" t="s">
        <v>136</v>
      </c>
      <c r="F3" s="60" t="s">
        <v>137</v>
      </c>
    </row>
    <row r="4" spans="1:6" ht="24.6" thickBot="1" x14ac:dyDescent="0.3">
      <c r="A4" s="25" t="s">
        <v>133</v>
      </c>
      <c r="B4" s="26"/>
      <c r="C4" s="26"/>
      <c r="D4" s="26"/>
      <c r="E4" s="26"/>
      <c r="F4" s="32"/>
    </row>
    <row r="5" spans="1:6" ht="21.6" customHeight="1" thickBot="1" x14ac:dyDescent="0.3">
      <c r="A5" s="63" t="s">
        <v>5</v>
      </c>
      <c r="B5" s="1">
        <f>367.5</f>
        <v>367.5</v>
      </c>
      <c r="C5" s="35"/>
      <c r="D5" s="2">
        <f>TRUNC(B5*C5,2)</f>
        <v>0</v>
      </c>
      <c r="E5" s="61">
        <v>735</v>
      </c>
      <c r="F5" s="4">
        <f>TRUNC(C5*E5,2)</f>
        <v>0</v>
      </c>
    </row>
    <row r="6" spans="1:6" ht="69" thickBot="1" x14ac:dyDescent="0.3">
      <c r="A6" s="27" t="s">
        <v>142</v>
      </c>
      <c r="B6" s="1">
        <f t="shared" ref="B6" si="0">367.5</f>
        <v>367.5</v>
      </c>
      <c r="C6" s="35"/>
      <c r="D6" s="2">
        <f t="shared" ref="D6:D16" si="1">TRUNC(B6*C6,2)</f>
        <v>0</v>
      </c>
      <c r="E6" s="61">
        <v>735</v>
      </c>
      <c r="F6" s="4">
        <f t="shared" ref="F6:F16" si="2">TRUNC(C6*E6,2)</f>
        <v>0</v>
      </c>
    </row>
    <row r="7" spans="1:6" ht="23.4" thickBot="1" x14ac:dyDescent="0.3">
      <c r="A7" s="28" t="s">
        <v>6</v>
      </c>
      <c r="B7" s="1">
        <v>1</v>
      </c>
      <c r="C7" s="35"/>
      <c r="D7" s="2">
        <f t="shared" si="1"/>
        <v>0</v>
      </c>
      <c r="E7" s="61">
        <v>2</v>
      </c>
      <c r="F7" s="4">
        <f t="shared" si="2"/>
        <v>0</v>
      </c>
    </row>
    <row r="8" spans="1:6" ht="23.4" thickBot="1" x14ac:dyDescent="0.3">
      <c r="A8" s="28" t="s">
        <v>7</v>
      </c>
      <c r="B8" s="5">
        <v>5</v>
      </c>
      <c r="C8" s="36"/>
      <c r="D8" s="2">
        <f t="shared" si="1"/>
        <v>0</v>
      </c>
      <c r="E8" s="61">
        <v>10</v>
      </c>
      <c r="F8" s="4">
        <f t="shared" si="2"/>
        <v>0</v>
      </c>
    </row>
    <row r="9" spans="1:6" ht="30" customHeight="1" thickBot="1" x14ac:dyDescent="0.3">
      <c r="A9" s="29" t="s">
        <v>8</v>
      </c>
      <c r="B9" s="6"/>
      <c r="C9" s="37"/>
      <c r="D9" s="2"/>
      <c r="E9" s="62"/>
      <c r="F9" s="4"/>
    </row>
    <row r="10" spans="1:6" ht="23.4" thickBot="1" x14ac:dyDescent="0.3">
      <c r="A10" s="30" t="s">
        <v>9</v>
      </c>
      <c r="B10" s="1">
        <v>1.5</v>
      </c>
      <c r="C10" s="35"/>
      <c r="D10" s="2">
        <f t="shared" si="1"/>
        <v>0</v>
      </c>
      <c r="E10" s="61">
        <v>3</v>
      </c>
      <c r="F10" s="4">
        <f t="shared" si="2"/>
        <v>0</v>
      </c>
    </row>
    <row r="11" spans="1:6" ht="23.4" thickBot="1" x14ac:dyDescent="0.3">
      <c r="A11" s="30" t="s">
        <v>10</v>
      </c>
      <c r="B11" s="1">
        <v>0.5</v>
      </c>
      <c r="C11" s="35"/>
      <c r="D11" s="2">
        <f t="shared" si="1"/>
        <v>0</v>
      </c>
      <c r="E11" s="61">
        <v>1</v>
      </c>
      <c r="F11" s="4">
        <f t="shared" si="2"/>
        <v>0</v>
      </c>
    </row>
    <row r="12" spans="1:6" ht="12.6" thickBot="1" x14ac:dyDescent="0.3">
      <c r="A12" s="25" t="s">
        <v>11</v>
      </c>
      <c r="B12" s="7"/>
      <c r="C12" s="38"/>
      <c r="D12" s="2"/>
      <c r="E12" s="61"/>
      <c r="F12" s="4"/>
    </row>
    <row r="13" spans="1:6" ht="50.25" customHeight="1" thickBot="1" x14ac:dyDescent="0.3">
      <c r="A13" s="30" t="s">
        <v>12</v>
      </c>
      <c r="B13" s="1">
        <v>1</v>
      </c>
      <c r="C13" s="35"/>
      <c r="D13" s="2">
        <f t="shared" si="1"/>
        <v>0</v>
      </c>
      <c r="E13" s="61">
        <v>2</v>
      </c>
      <c r="F13" s="4">
        <f t="shared" si="2"/>
        <v>0</v>
      </c>
    </row>
    <row r="14" spans="1:6" ht="12.6" thickBot="1" x14ac:dyDescent="0.3">
      <c r="A14" s="25" t="s">
        <v>134</v>
      </c>
      <c r="B14" s="7"/>
      <c r="C14" s="35"/>
      <c r="D14" s="2"/>
      <c r="E14" s="61"/>
      <c r="F14" s="4"/>
    </row>
    <row r="15" spans="1:6" ht="34.799999999999997" thickBot="1" x14ac:dyDescent="0.3">
      <c r="A15" s="30" t="s">
        <v>135</v>
      </c>
      <c r="B15" s="1">
        <v>1</v>
      </c>
      <c r="C15" s="35"/>
      <c r="D15" s="2">
        <f t="shared" si="1"/>
        <v>0</v>
      </c>
      <c r="E15" s="61">
        <v>2</v>
      </c>
      <c r="F15" s="4">
        <f t="shared" si="2"/>
        <v>0</v>
      </c>
    </row>
    <row r="16" spans="1:6" ht="12.6" thickBot="1" x14ac:dyDescent="0.3">
      <c r="A16" s="25" t="s">
        <v>4</v>
      </c>
      <c r="B16" s="8">
        <v>0.25</v>
      </c>
      <c r="C16" s="39"/>
      <c r="D16" s="2">
        <f t="shared" si="1"/>
        <v>0</v>
      </c>
      <c r="E16" s="3">
        <v>0.5</v>
      </c>
      <c r="F16" s="4">
        <f t="shared" si="2"/>
        <v>0</v>
      </c>
    </row>
    <row r="17" spans="1:8" ht="12.6" thickBot="1" x14ac:dyDescent="0.3">
      <c r="C17" s="33"/>
      <c r="E17" s="11"/>
    </row>
    <row r="18" spans="1:8" x14ac:dyDescent="0.25">
      <c r="A18" s="14" t="s">
        <v>13</v>
      </c>
      <c r="B18" s="14"/>
      <c r="C18" s="10"/>
      <c r="D18" s="12">
        <f>SUM(D5:D16)</f>
        <v>0</v>
      </c>
      <c r="E18" s="15"/>
      <c r="F18" s="13">
        <f>SUM(F5:F16)</f>
        <v>0</v>
      </c>
      <c r="H18" s="16"/>
    </row>
    <row r="19" spans="1:8" x14ac:dyDescent="0.25">
      <c r="A19" s="18" t="s">
        <v>138</v>
      </c>
      <c r="B19" s="18"/>
      <c r="C19" s="33"/>
      <c r="D19" s="16">
        <f>ROUND(D18*0.21,2)</f>
        <v>0</v>
      </c>
      <c r="E19" s="18"/>
      <c r="F19" s="17">
        <f>ROUND(F18*0.21,2)</f>
        <v>0</v>
      </c>
    </row>
    <row r="20" spans="1:8" ht="12.6" thickBot="1" x14ac:dyDescent="0.3">
      <c r="A20" s="21" t="s">
        <v>139</v>
      </c>
      <c r="B20" s="21"/>
      <c r="C20" s="34"/>
      <c r="D20" s="19">
        <f>D18+D19</f>
        <v>0</v>
      </c>
      <c r="E20" s="21"/>
      <c r="F20" s="20">
        <f>F18+F19</f>
        <v>0</v>
      </c>
    </row>
    <row r="21" spans="1:8" x14ac:dyDescent="0.25">
      <c r="C21" s="33"/>
    </row>
    <row r="28" spans="1:8" x14ac:dyDescent="0.25">
      <c r="A28" s="31"/>
    </row>
    <row r="29" spans="1:8" x14ac:dyDescent="0.25">
      <c r="A29" s="31"/>
    </row>
    <row r="30" spans="1:8" x14ac:dyDescent="0.25">
      <c r="A30" s="31"/>
    </row>
  </sheetData>
  <mergeCells count="1">
    <mergeCell ref="B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4A402-8CAD-435B-8646-C24367B590A5}">
  <dimension ref="A1:G60"/>
  <sheetViews>
    <sheetView workbookViewId="0">
      <selection activeCell="F2" sqref="F2"/>
    </sheetView>
  </sheetViews>
  <sheetFormatPr baseColWidth="10" defaultColWidth="11.44140625" defaultRowHeight="13.2" x14ac:dyDescent="0.25"/>
  <cols>
    <col min="1" max="1" width="7" style="57" customWidth="1"/>
    <col min="2" max="2" width="17.5546875" style="42" customWidth="1"/>
    <col min="3" max="3" width="49.77734375" style="42" customWidth="1"/>
    <col min="4" max="4" width="11.77734375" style="70" customWidth="1"/>
    <col min="5" max="5" width="11.44140625" style="70" customWidth="1"/>
    <col min="6" max="6" width="16.33203125" style="42" customWidth="1"/>
    <col min="7" max="7" width="59.44140625" style="42" customWidth="1"/>
    <col min="8" max="16384" width="11.44140625" style="42"/>
  </cols>
  <sheetData>
    <row r="1" spans="1:7" x14ac:dyDescent="0.25">
      <c r="A1" s="58" t="s">
        <v>131</v>
      </c>
    </row>
    <row r="3" spans="1:7" ht="43.2" x14ac:dyDescent="0.25">
      <c r="A3" s="40" t="s">
        <v>14</v>
      </c>
      <c r="B3" s="40" t="s">
        <v>15</v>
      </c>
      <c r="C3" s="41" t="s">
        <v>16</v>
      </c>
      <c r="D3" s="41" t="s">
        <v>17</v>
      </c>
      <c r="E3" s="41" t="s">
        <v>18</v>
      </c>
      <c r="F3" s="41" t="s">
        <v>19</v>
      </c>
      <c r="G3" s="41" t="s">
        <v>20</v>
      </c>
    </row>
    <row r="4" spans="1:7" ht="14.4" x14ac:dyDescent="0.25">
      <c r="A4" s="43"/>
      <c r="B4" s="44"/>
      <c r="C4" s="45"/>
      <c r="D4" s="65"/>
      <c r="E4" s="65"/>
      <c r="F4" s="45"/>
      <c r="G4" s="45"/>
    </row>
    <row r="5" spans="1:7" ht="14.4" x14ac:dyDescent="0.3">
      <c r="A5" s="43"/>
      <c r="B5" s="44"/>
      <c r="C5" s="45" t="s">
        <v>21</v>
      </c>
      <c r="D5" s="66"/>
      <c r="E5" s="67"/>
      <c r="F5" s="47"/>
      <c r="G5" s="48"/>
    </row>
    <row r="6" spans="1:7" ht="14.4" x14ac:dyDescent="0.3">
      <c r="A6" s="43" t="s">
        <v>22</v>
      </c>
      <c r="B6" s="49" t="s">
        <v>23</v>
      </c>
      <c r="C6" s="49" t="s">
        <v>24</v>
      </c>
      <c r="D6" s="71"/>
      <c r="E6" s="67">
        <v>1</v>
      </c>
      <c r="F6" s="47">
        <f t="shared" ref="F6:F49" si="0">TRUNC(E6*D6,2)</f>
        <v>0</v>
      </c>
      <c r="G6" s="48"/>
    </row>
    <row r="7" spans="1:7" ht="14.4" x14ac:dyDescent="0.3">
      <c r="A7" s="43" t="s">
        <v>25</v>
      </c>
      <c r="B7" s="49" t="s">
        <v>26</v>
      </c>
      <c r="C7" s="49" t="s">
        <v>27</v>
      </c>
      <c r="D7" s="71"/>
      <c r="E7" s="67">
        <v>1</v>
      </c>
      <c r="F7" s="47">
        <f t="shared" si="0"/>
        <v>0</v>
      </c>
      <c r="G7" s="48"/>
    </row>
    <row r="8" spans="1:7" ht="14.4" x14ac:dyDescent="0.3">
      <c r="A8" s="43" t="s">
        <v>28</v>
      </c>
      <c r="B8" s="49" t="s">
        <v>29</v>
      </c>
      <c r="C8" s="49" t="s">
        <v>30</v>
      </c>
      <c r="D8" s="71"/>
      <c r="E8" s="67">
        <v>1</v>
      </c>
      <c r="F8" s="47">
        <f t="shared" si="0"/>
        <v>0</v>
      </c>
      <c r="G8" s="48"/>
    </row>
    <row r="9" spans="1:7" ht="14.4" x14ac:dyDescent="0.3">
      <c r="A9" s="43" t="s">
        <v>31</v>
      </c>
      <c r="B9" s="49" t="s">
        <v>32</v>
      </c>
      <c r="C9" s="49" t="s">
        <v>33</v>
      </c>
      <c r="D9" s="71"/>
      <c r="E9" s="67">
        <v>1</v>
      </c>
      <c r="F9" s="47">
        <f t="shared" si="0"/>
        <v>0</v>
      </c>
      <c r="G9" s="48"/>
    </row>
    <row r="10" spans="1:7" ht="14.4" x14ac:dyDescent="0.3">
      <c r="A10" s="43" t="s">
        <v>34</v>
      </c>
      <c r="B10" s="49" t="s">
        <v>35</v>
      </c>
      <c r="C10" s="49" t="s">
        <v>36</v>
      </c>
      <c r="D10" s="71"/>
      <c r="E10" s="67">
        <v>1</v>
      </c>
      <c r="F10" s="47">
        <f t="shared" si="0"/>
        <v>0</v>
      </c>
      <c r="G10" s="48"/>
    </row>
    <row r="11" spans="1:7" ht="14.4" x14ac:dyDescent="0.3">
      <c r="A11" s="43" t="s">
        <v>37</v>
      </c>
      <c r="B11" s="49" t="s">
        <v>38</v>
      </c>
      <c r="C11" s="49" t="s">
        <v>39</v>
      </c>
      <c r="D11" s="71"/>
      <c r="E11" s="67">
        <v>1</v>
      </c>
      <c r="F11" s="47">
        <f t="shared" si="0"/>
        <v>0</v>
      </c>
      <c r="G11" s="48"/>
    </row>
    <row r="12" spans="1:7" ht="14.4" x14ac:dyDescent="0.3">
      <c r="A12" s="43" t="s">
        <v>40</v>
      </c>
      <c r="B12" s="49" t="s">
        <v>41</v>
      </c>
      <c r="C12" s="49" t="s">
        <v>42</v>
      </c>
      <c r="D12" s="71"/>
      <c r="E12" s="67">
        <v>1</v>
      </c>
      <c r="F12" s="47">
        <f t="shared" si="0"/>
        <v>0</v>
      </c>
      <c r="G12" s="48"/>
    </row>
    <row r="13" spans="1:7" ht="14.4" x14ac:dyDescent="0.3">
      <c r="A13" s="43" t="s">
        <v>43</v>
      </c>
      <c r="B13" s="49" t="s">
        <v>44</v>
      </c>
      <c r="C13" s="49" t="s">
        <v>45</v>
      </c>
      <c r="D13" s="71"/>
      <c r="E13" s="67">
        <v>1</v>
      </c>
      <c r="F13" s="47">
        <f t="shared" si="0"/>
        <v>0</v>
      </c>
      <c r="G13" s="48"/>
    </row>
    <row r="14" spans="1:7" ht="14.4" x14ac:dyDescent="0.3">
      <c r="A14" s="43" t="s">
        <v>46</v>
      </c>
      <c r="B14" s="50" t="s">
        <v>47</v>
      </c>
      <c r="C14" s="49" t="s">
        <v>48</v>
      </c>
      <c r="D14" s="71"/>
      <c r="E14" s="67">
        <v>1</v>
      </c>
      <c r="F14" s="47">
        <f t="shared" si="0"/>
        <v>0</v>
      </c>
      <c r="G14" s="48"/>
    </row>
    <row r="15" spans="1:7" ht="14.4" x14ac:dyDescent="0.3">
      <c r="A15" s="43"/>
      <c r="B15" s="46"/>
      <c r="C15" s="46"/>
      <c r="D15" s="68"/>
      <c r="E15" s="67"/>
      <c r="F15" s="47"/>
      <c r="G15" s="48"/>
    </row>
    <row r="16" spans="1:7" ht="14.4" x14ac:dyDescent="0.3">
      <c r="A16" s="43"/>
      <c r="B16" s="46"/>
      <c r="C16" s="45" t="s">
        <v>49</v>
      </c>
      <c r="D16" s="68"/>
      <c r="E16" s="67"/>
      <c r="F16" s="47"/>
      <c r="G16" s="48"/>
    </row>
    <row r="17" spans="1:7" ht="57.6" x14ac:dyDescent="0.3">
      <c r="A17" s="43" t="s">
        <v>50</v>
      </c>
      <c r="B17" s="51" t="s">
        <v>51</v>
      </c>
      <c r="C17" s="50" t="s">
        <v>52</v>
      </c>
      <c r="D17" s="71"/>
      <c r="E17" s="67">
        <v>1</v>
      </c>
      <c r="F17" s="47">
        <f t="shared" si="0"/>
        <v>0</v>
      </c>
      <c r="G17" s="51" t="s">
        <v>53</v>
      </c>
    </row>
    <row r="18" spans="1:7" ht="14.4" x14ac:dyDescent="0.3">
      <c r="A18" s="43"/>
      <c r="B18" s="46"/>
      <c r="C18" s="52"/>
      <c r="D18" s="68"/>
      <c r="E18" s="67"/>
      <c r="F18" s="47"/>
      <c r="G18" s="48"/>
    </row>
    <row r="19" spans="1:7" ht="14.4" x14ac:dyDescent="0.3">
      <c r="A19" s="43"/>
      <c r="B19" s="46"/>
      <c r="C19" s="53" t="s">
        <v>54</v>
      </c>
      <c r="D19" s="68"/>
      <c r="E19" s="67"/>
      <c r="F19" s="47"/>
      <c r="G19" s="48"/>
    </row>
    <row r="20" spans="1:7" ht="14.4" x14ac:dyDescent="0.3">
      <c r="A20" s="43" t="s">
        <v>55</v>
      </c>
      <c r="B20" s="46" t="s">
        <v>56</v>
      </c>
      <c r="C20" s="52" t="s">
        <v>57</v>
      </c>
      <c r="D20" s="71"/>
      <c r="E20" s="67">
        <v>1</v>
      </c>
      <c r="F20" s="47">
        <f t="shared" si="0"/>
        <v>0</v>
      </c>
      <c r="G20" s="48"/>
    </row>
    <row r="21" spans="1:7" ht="14.4" x14ac:dyDescent="0.3">
      <c r="A21" s="43"/>
      <c r="B21" s="46"/>
      <c r="C21" s="52"/>
      <c r="D21" s="68"/>
      <c r="E21" s="67"/>
      <c r="F21" s="47"/>
      <c r="G21" s="48"/>
    </row>
    <row r="22" spans="1:7" ht="14.4" x14ac:dyDescent="0.3">
      <c r="A22" s="43"/>
      <c r="B22" s="44"/>
      <c r="C22" s="45" t="s">
        <v>58</v>
      </c>
      <c r="D22" s="66"/>
      <c r="E22" s="67"/>
      <c r="F22" s="47"/>
      <c r="G22" s="48"/>
    </row>
    <row r="23" spans="1:7" ht="14.4" x14ac:dyDescent="0.3">
      <c r="A23" s="43" t="s">
        <v>59</v>
      </c>
      <c r="B23" s="49" t="s">
        <v>60</v>
      </c>
      <c r="C23" s="49" t="s">
        <v>61</v>
      </c>
      <c r="D23" s="71"/>
      <c r="E23" s="67">
        <v>1</v>
      </c>
      <c r="F23" s="47">
        <f t="shared" si="0"/>
        <v>0</v>
      </c>
      <c r="G23" s="48"/>
    </row>
    <row r="24" spans="1:7" ht="14.4" x14ac:dyDescent="0.3">
      <c r="A24" s="43"/>
      <c r="B24" s="46"/>
      <c r="C24" s="52"/>
      <c r="D24" s="68"/>
      <c r="E24" s="67"/>
      <c r="F24" s="47"/>
      <c r="G24" s="48"/>
    </row>
    <row r="25" spans="1:7" ht="14.4" x14ac:dyDescent="0.3">
      <c r="A25" s="43"/>
      <c r="B25" s="44"/>
      <c r="C25" s="45" t="s">
        <v>62</v>
      </c>
      <c r="D25" s="66"/>
      <c r="E25" s="67"/>
      <c r="F25" s="47"/>
      <c r="G25" s="48"/>
    </row>
    <row r="26" spans="1:7" ht="14.4" x14ac:dyDescent="0.3">
      <c r="A26" s="43" t="s">
        <v>63</v>
      </c>
      <c r="B26" s="49" t="s">
        <v>23</v>
      </c>
      <c r="C26" s="49" t="s">
        <v>24</v>
      </c>
      <c r="D26" s="71"/>
      <c r="E26" s="67">
        <v>1</v>
      </c>
      <c r="F26" s="47">
        <f t="shared" si="0"/>
        <v>0</v>
      </c>
      <c r="G26" s="48"/>
    </row>
    <row r="27" spans="1:7" ht="14.4" x14ac:dyDescent="0.3">
      <c r="A27" s="43" t="s">
        <v>64</v>
      </c>
      <c r="B27" s="49" t="s">
        <v>65</v>
      </c>
      <c r="C27" s="49" t="s">
        <v>66</v>
      </c>
      <c r="D27" s="71"/>
      <c r="E27" s="67">
        <v>1</v>
      </c>
      <c r="F27" s="47">
        <f t="shared" si="0"/>
        <v>0</v>
      </c>
      <c r="G27" s="48"/>
    </row>
    <row r="28" spans="1:7" ht="14.4" x14ac:dyDescent="0.3">
      <c r="A28" s="43" t="s">
        <v>67</v>
      </c>
      <c r="B28" s="49" t="s">
        <v>68</v>
      </c>
      <c r="C28" s="49" t="s">
        <v>69</v>
      </c>
      <c r="D28" s="71"/>
      <c r="E28" s="67">
        <v>1</v>
      </c>
      <c r="F28" s="47">
        <f t="shared" si="0"/>
        <v>0</v>
      </c>
      <c r="G28" s="48"/>
    </row>
    <row r="29" spans="1:7" ht="14.4" x14ac:dyDescent="0.3">
      <c r="A29" s="43" t="s">
        <v>70</v>
      </c>
      <c r="B29" s="49" t="s">
        <v>71</v>
      </c>
      <c r="C29" s="49" t="s">
        <v>72</v>
      </c>
      <c r="D29" s="71"/>
      <c r="E29" s="67">
        <v>1</v>
      </c>
      <c r="F29" s="47">
        <f t="shared" si="0"/>
        <v>0</v>
      </c>
      <c r="G29" s="48"/>
    </row>
    <row r="30" spans="1:7" ht="14.4" x14ac:dyDescent="0.3">
      <c r="A30" s="43" t="s">
        <v>73</v>
      </c>
      <c r="B30" s="49" t="s">
        <v>74</v>
      </c>
      <c r="C30" s="49" t="s">
        <v>75</v>
      </c>
      <c r="D30" s="71"/>
      <c r="E30" s="67">
        <v>1</v>
      </c>
      <c r="F30" s="47">
        <f t="shared" si="0"/>
        <v>0</v>
      </c>
      <c r="G30" s="48"/>
    </row>
    <row r="31" spans="1:7" ht="14.4" x14ac:dyDescent="0.3">
      <c r="A31" s="43" t="s">
        <v>76</v>
      </c>
      <c r="B31" s="49" t="s">
        <v>26</v>
      </c>
      <c r="C31" s="49" t="s">
        <v>27</v>
      </c>
      <c r="D31" s="71"/>
      <c r="E31" s="67">
        <v>1</v>
      </c>
      <c r="F31" s="47">
        <f t="shared" si="0"/>
        <v>0</v>
      </c>
      <c r="G31" s="48"/>
    </row>
    <row r="32" spans="1:7" ht="14.4" x14ac:dyDescent="0.3">
      <c r="A32" s="43" t="s">
        <v>77</v>
      </c>
      <c r="B32" s="49" t="s">
        <v>29</v>
      </c>
      <c r="C32" s="49" t="s">
        <v>30</v>
      </c>
      <c r="D32" s="71"/>
      <c r="E32" s="67">
        <v>1</v>
      </c>
      <c r="F32" s="47">
        <f t="shared" si="0"/>
        <v>0</v>
      </c>
      <c r="G32" s="48"/>
    </row>
    <row r="33" spans="1:7" ht="14.4" x14ac:dyDescent="0.3">
      <c r="A33" s="43" t="s">
        <v>78</v>
      </c>
      <c r="B33" s="49" t="s">
        <v>32</v>
      </c>
      <c r="C33" s="49" t="s">
        <v>33</v>
      </c>
      <c r="D33" s="71"/>
      <c r="E33" s="67">
        <v>1</v>
      </c>
      <c r="F33" s="47">
        <f t="shared" si="0"/>
        <v>0</v>
      </c>
      <c r="G33" s="48"/>
    </row>
    <row r="34" spans="1:7" ht="14.4" x14ac:dyDescent="0.3">
      <c r="A34" s="43" t="s">
        <v>79</v>
      </c>
      <c r="B34" s="49" t="s">
        <v>35</v>
      </c>
      <c r="C34" s="49" t="s">
        <v>36</v>
      </c>
      <c r="D34" s="71"/>
      <c r="E34" s="67">
        <v>1</v>
      </c>
      <c r="F34" s="47">
        <f t="shared" si="0"/>
        <v>0</v>
      </c>
      <c r="G34" s="48"/>
    </row>
    <row r="35" spans="1:7" ht="14.4" x14ac:dyDescent="0.3">
      <c r="A35" s="43" t="s">
        <v>80</v>
      </c>
      <c r="B35" s="49" t="s">
        <v>81</v>
      </c>
      <c r="C35" s="49" t="s">
        <v>82</v>
      </c>
      <c r="D35" s="71"/>
      <c r="E35" s="67">
        <v>1</v>
      </c>
      <c r="F35" s="47">
        <f t="shared" si="0"/>
        <v>0</v>
      </c>
      <c r="G35" s="48"/>
    </row>
    <row r="36" spans="1:7" ht="14.4" x14ac:dyDescent="0.3">
      <c r="A36" s="43" t="s">
        <v>83</v>
      </c>
      <c r="B36" s="49" t="s">
        <v>38</v>
      </c>
      <c r="C36" s="49" t="s">
        <v>39</v>
      </c>
      <c r="D36" s="71"/>
      <c r="E36" s="67">
        <v>1</v>
      </c>
      <c r="F36" s="47">
        <f t="shared" si="0"/>
        <v>0</v>
      </c>
      <c r="G36" s="48"/>
    </row>
    <row r="37" spans="1:7" ht="14.4" x14ac:dyDescent="0.3">
      <c r="A37" s="43" t="s">
        <v>84</v>
      </c>
      <c r="B37" s="49" t="s">
        <v>41</v>
      </c>
      <c r="C37" s="49" t="s">
        <v>42</v>
      </c>
      <c r="D37" s="71"/>
      <c r="E37" s="67">
        <v>1</v>
      </c>
      <c r="F37" s="47">
        <f t="shared" si="0"/>
        <v>0</v>
      </c>
      <c r="G37" s="48"/>
    </row>
    <row r="38" spans="1:7" ht="14.4" x14ac:dyDescent="0.3">
      <c r="A38" s="43" t="s">
        <v>85</v>
      </c>
      <c r="B38" s="49" t="s">
        <v>86</v>
      </c>
      <c r="C38" s="49" t="s">
        <v>87</v>
      </c>
      <c r="D38" s="71"/>
      <c r="E38" s="67">
        <v>1</v>
      </c>
      <c r="F38" s="47">
        <f t="shared" si="0"/>
        <v>0</v>
      </c>
      <c r="G38" s="48"/>
    </row>
    <row r="39" spans="1:7" ht="14.4" x14ac:dyDescent="0.3">
      <c r="A39" s="43" t="s">
        <v>88</v>
      </c>
      <c r="B39" s="49" t="s">
        <v>74</v>
      </c>
      <c r="C39" s="49" t="s">
        <v>75</v>
      </c>
      <c r="D39" s="71"/>
      <c r="E39" s="67">
        <v>1</v>
      </c>
      <c r="F39" s="47">
        <f t="shared" si="0"/>
        <v>0</v>
      </c>
      <c r="G39" s="48"/>
    </row>
    <row r="40" spans="1:7" ht="14.4" x14ac:dyDescent="0.3">
      <c r="A40" s="43" t="s">
        <v>89</v>
      </c>
      <c r="B40" s="49" t="s">
        <v>90</v>
      </c>
      <c r="C40" s="49" t="s">
        <v>91</v>
      </c>
      <c r="D40" s="71"/>
      <c r="E40" s="67">
        <v>1</v>
      </c>
      <c r="F40" s="47">
        <f t="shared" si="0"/>
        <v>0</v>
      </c>
      <c r="G40" s="48"/>
    </row>
    <row r="41" spans="1:7" ht="14.4" x14ac:dyDescent="0.3">
      <c r="A41" s="43" t="s">
        <v>92</v>
      </c>
      <c r="B41" s="49" t="s">
        <v>93</v>
      </c>
      <c r="C41" s="49" t="s">
        <v>94</v>
      </c>
      <c r="D41" s="71"/>
      <c r="E41" s="67">
        <v>1</v>
      </c>
      <c r="F41" s="47">
        <f t="shared" si="0"/>
        <v>0</v>
      </c>
      <c r="G41" s="48"/>
    </row>
    <row r="42" spans="1:7" ht="14.4" x14ac:dyDescent="0.3">
      <c r="A42" s="43" t="s">
        <v>95</v>
      </c>
      <c r="B42" s="49" t="s">
        <v>96</v>
      </c>
      <c r="C42" s="49" t="s">
        <v>97</v>
      </c>
      <c r="D42" s="71"/>
      <c r="E42" s="67">
        <v>1</v>
      </c>
      <c r="F42" s="47">
        <f t="shared" si="0"/>
        <v>0</v>
      </c>
      <c r="G42" s="48"/>
    </row>
    <row r="43" spans="1:7" ht="14.4" x14ac:dyDescent="0.3">
      <c r="A43" s="43" t="s">
        <v>98</v>
      </c>
      <c r="B43" s="49" t="s">
        <v>99</v>
      </c>
      <c r="C43" s="49" t="s">
        <v>100</v>
      </c>
      <c r="D43" s="71"/>
      <c r="E43" s="67">
        <v>1</v>
      </c>
      <c r="F43" s="47">
        <f t="shared" si="0"/>
        <v>0</v>
      </c>
      <c r="G43" s="48"/>
    </row>
    <row r="44" spans="1:7" ht="14.4" x14ac:dyDescent="0.3">
      <c r="A44" s="43" t="s">
        <v>101</v>
      </c>
      <c r="B44" s="50" t="s">
        <v>47</v>
      </c>
      <c r="C44" s="50" t="s">
        <v>102</v>
      </c>
      <c r="D44" s="71"/>
      <c r="E44" s="67">
        <v>1</v>
      </c>
      <c r="F44" s="47">
        <f t="shared" si="0"/>
        <v>0</v>
      </c>
      <c r="G44" s="48"/>
    </row>
    <row r="45" spans="1:7" ht="14.4" x14ac:dyDescent="0.3">
      <c r="A45" s="43" t="s">
        <v>103</v>
      </c>
      <c r="B45" s="50" t="s">
        <v>104</v>
      </c>
      <c r="C45" s="50" t="s">
        <v>105</v>
      </c>
      <c r="D45" s="71"/>
      <c r="E45" s="67">
        <v>1</v>
      </c>
      <c r="F45" s="47">
        <f t="shared" si="0"/>
        <v>0</v>
      </c>
      <c r="G45" s="48"/>
    </row>
    <row r="46" spans="1:7" ht="14.4" x14ac:dyDescent="0.3">
      <c r="A46" s="43" t="s">
        <v>106</v>
      </c>
      <c r="B46" s="50" t="s">
        <v>107</v>
      </c>
      <c r="C46" s="50" t="s">
        <v>108</v>
      </c>
      <c r="D46" s="72"/>
      <c r="E46" s="67">
        <v>1</v>
      </c>
      <c r="F46" s="47">
        <f t="shared" si="0"/>
        <v>0</v>
      </c>
      <c r="G46" s="46" t="s">
        <v>109</v>
      </c>
    </row>
    <row r="47" spans="1:7" ht="14.4" x14ac:dyDescent="0.3">
      <c r="A47" s="43" t="s">
        <v>110</v>
      </c>
      <c r="B47" s="50" t="s">
        <v>111</v>
      </c>
      <c r="C47" s="50" t="s">
        <v>112</v>
      </c>
      <c r="D47" s="72"/>
      <c r="E47" s="67">
        <v>1</v>
      </c>
      <c r="F47" s="47">
        <f t="shared" si="0"/>
        <v>0</v>
      </c>
      <c r="G47" s="46" t="s">
        <v>109</v>
      </c>
    </row>
    <row r="48" spans="1:7" ht="14.4" x14ac:dyDescent="0.3">
      <c r="A48" s="43" t="s">
        <v>113</v>
      </c>
      <c r="B48" s="50" t="s">
        <v>114</v>
      </c>
      <c r="C48" s="50" t="s">
        <v>115</v>
      </c>
      <c r="D48" s="72"/>
      <c r="E48" s="67">
        <v>1</v>
      </c>
      <c r="F48" s="47">
        <f t="shared" si="0"/>
        <v>0</v>
      </c>
      <c r="G48" s="46" t="s">
        <v>109</v>
      </c>
    </row>
    <row r="49" spans="1:7" ht="14.4" x14ac:dyDescent="0.3">
      <c r="A49" s="43" t="s">
        <v>116</v>
      </c>
      <c r="B49" s="50" t="s">
        <v>117</v>
      </c>
      <c r="C49" s="50" t="s">
        <v>118</v>
      </c>
      <c r="D49" s="72"/>
      <c r="E49" s="67">
        <v>1</v>
      </c>
      <c r="F49" s="47">
        <f t="shared" si="0"/>
        <v>0</v>
      </c>
      <c r="G49" s="46" t="s">
        <v>109</v>
      </c>
    </row>
    <row r="50" spans="1:7" ht="14.4" x14ac:dyDescent="0.3">
      <c r="A50" s="43"/>
      <c r="B50" s="50"/>
      <c r="C50" s="50"/>
      <c r="D50" s="68"/>
      <c r="E50" s="67"/>
      <c r="F50" s="47"/>
      <c r="G50" s="48"/>
    </row>
    <row r="51" spans="1:7" ht="14.4" x14ac:dyDescent="0.3">
      <c r="A51" s="43"/>
      <c r="B51" s="50"/>
      <c r="C51" s="54" t="s">
        <v>119</v>
      </c>
      <c r="D51" s="68"/>
      <c r="E51" s="67"/>
      <c r="F51" s="47"/>
      <c r="G51" s="48"/>
    </row>
    <row r="52" spans="1:7" ht="72" x14ac:dyDescent="0.3">
      <c r="A52" s="43" t="s">
        <v>120</v>
      </c>
      <c r="B52" s="51" t="s">
        <v>51</v>
      </c>
      <c r="C52" s="55" t="s">
        <v>52</v>
      </c>
      <c r="D52" s="72"/>
      <c r="E52" s="67">
        <v>1</v>
      </c>
      <c r="F52" s="47">
        <f t="shared" ref="F52" si="1">TRUNC(E52*D52,2)</f>
        <v>0</v>
      </c>
      <c r="G52" s="56" t="s">
        <v>121</v>
      </c>
    </row>
    <row r="53" spans="1:7" ht="14.4" x14ac:dyDescent="0.3">
      <c r="A53" s="43"/>
      <c r="B53" s="46"/>
      <c r="C53" s="52"/>
      <c r="D53" s="68"/>
      <c r="E53" s="67"/>
      <c r="F53" s="47"/>
      <c r="G53" s="48"/>
    </row>
    <row r="54" spans="1:7" ht="14.4" x14ac:dyDescent="0.3">
      <c r="A54" s="43"/>
      <c r="B54" s="44"/>
      <c r="C54" s="45" t="s">
        <v>122</v>
      </c>
      <c r="D54" s="66"/>
      <c r="E54" s="67"/>
      <c r="F54" s="47"/>
      <c r="G54" s="48"/>
    </row>
    <row r="55" spans="1:7" ht="14.4" x14ac:dyDescent="0.3">
      <c r="A55" s="43" t="s">
        <v>123</v>
      </c>
      <c r="B55" s="49" t="s">
        <v>124</v>
      </c>
      <c r="C55" s="49" t="s">
        <v>125</v>
      </c>
      <c r="D55" s="71"/>
      <c r="E55" s="67">
        <v>1</v>
      </c>
      <c r="F55" s="47">
        <f t="shared" ref="F55:F57" si="2">TRUNC(E55*D55,2)</f>
        <v>0</v>
      </c>
      <c r="G55" s="48"/>
    </row>
    <row r="56" spans="1:7" ht="14.4" x14ac:dyDescent="0.3">
      <c r="A56" s="43" t="s">
        <v>126</v>
      </c>
      <c r="B56" s="49" t="s">
        <v>127</v>
      </c>
      <c r="C56" s="49" t="s">
        <v>128</v>
      </c>
      <c r="D56" s="71"/>
      <c r="E56" s="67">
        <v>1</v>
      </c>
      <c r="F56" s="47">
        <f t="shared" si="2"/>
        <v>0</v>
      </c>
      <c r="G56" s="48"/>
    </row>
    <row r="57" spans="1:7" ht="14.4" x14ac:dyDescent="0.3">
      <c r="A57" s="43" t="s">
        <v>129</v>
      </c>
      <c r="B57" s="49" t="s">
        <v>60</v>
      </c>
      <c r="C57" s="49" t="s">
        <v>61</v>
      </c>
      <c r="D57" s="71"/>
      <c r="E57" s="67">
        <v>1</v>
      </c>
      <c r="F57" s="47">
        <f t="shared" si="2"/>
        <v>0</v>
      </c>
      <c r="G57" s="48"/>
    </row>
    <row r="58" spans="1:7" ht="14.4" x14ac:dyDescent="0.3">
      <c r="A58" s="43"/>
      <c r="B58" s="46"/>
      <c r="C58" s="46"/>
      <c r="D58" s="69"/>
      <c r="E58" s="67"/>
      <c r="F58" s="46"/>
      <c r="G58" s="51"/>
    </row>
    <row r="59" spans="1:7" ht="14.4" x14ac:dyDescent="0.3">
      <c r="A59" s="43"/>
      <c r="B59" s="46"/>
      <c r="C59" s="49" t="s">
        <v>130</v>
      </c>
      <c r="D59" s="69"/>
      <c r="E59" s="67"/>
      <c r="F59" s="47">
        <f>SUM(F5:F58)</f>
        <v>0</v>
      </c>
      <c r="G59" s="48"/>
    </row>
    <row r="60" spans="1:7" ht="43.2" x14ac:dyDescent="0.3">
      <c r="A60" s="43"/>
      <c r="B60" s="46"/>
      <c r="C60" s="64" t="s">
        <v>140</v>
      </c>
      <c r="D60" s="69"/>
      <c r="E60" s="67"/>
      <c r="F60" s="47">
        <f>TRUNC(F59/3,2)</f>
        <v>0</v>
      </c>
      <c r="G60" s="48" t="s">
        <v>141</v>
      </c>
    </row>
  </sheetData>
  <conditionalFormatting sqref="D5 D22 D25">
    <cfRule type="cellIs" dxfId="1" priority="2" stopIfTrue="1" operator="equal">
      <formula>"Cantidad!"</formula>
    </cfRule>
  </conditionalFormatting>
  <conditionalFormatting sqref="D54">
    <cfRule type="cellIs" dxfId="0" priority="1" stopIfTrue="1" operator="equal">
      <formula>"Cantidad!"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52e4094b-1c68-44ae-8951-b2c3286a662c" xsi:nil="true"/>
    <lcf76f155ced4ddcb4097134ff3c332f xmlns="52e4094b-1c68-44ae-8951-b2c3286a662c">
      <Terms xmlns="http://schemas.microsoft.com/office/infopath/2007/PartnerControls"/>
    </lcf76f155ced4ddcb4097134ff3c332f>
    <TaxCatchAll xmlns="b361048f-cd02-44aa-967c-de387f0480a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B993DE6EC06C4299555C577AF3042C" ma:contentTypeVersion="17" ma:contentTypeDescription="Crear nuevo documento." ma:contentTypeScope="" ma:versionID="9b182561762d0d5a2ad9fd201c27e585">
  <xsd:schema xmlns:xsd="http://www.w3.org/2001/XMLSchema" xmlns:xs="http://www.w3.org/2001/XMLSchema" xmlns:p="http://schemas.microsoft.com/office/2006/metadata/properties" xmlns:ns2="52e4094b-1c68-44ae-8951-b2c3286a662c" xmlns:ns3="b361048f-cd02-44aa-967c-de387f0480ad" targetNamespace="http://schemas.microsoft.com/office/2006/metadata/properties" ma:root="true" ma:fieldsID="943481ef0ab971e311d41c4588cce90a" ns2:_="" ns3:_="">
    <xsd:import namespace="52e4094b-1c68-44ae-8951-b2c3286a662c"/>
    <xsd:import namespace="b361048f-cd02-44aa-967c-de387f0480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e4094b-1c68-44ae-8951-b2c3286a66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_Flow_SignoffStatus" ma:index="20" nillable="true" ma:displayName="Estado de aprobación" ma:internalName="Estado_x0020_de_x0020_aprobaci_x00f3_n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d36f6b0e-fb9a-4930-b86f-0005b6d8a5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1048f-cd02-44aa-967c-de387f0480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809d800-55b1-4f58-9903-73eed6f2c2c1}" ma:internalName="TaxCatchAll" ma:showField="CatchAllData" ma:web="b361048f-cd02-44aa-967c-de387f0480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14EAA6-7436-44B8-8E6D-4C21502858DA}">
  <ds:schemaRefs>
    <ds:schemaRef ds:uri="http://schemas.microsoft.com/office/2006/documentManagement/types"/>
    <ds:schemaRef ds:uri="http://schemas.microsoft.com/office/infopath/2007/PartnerControls"/>
    <ds:schemaRef ds:uri="b361048f-cd02-44aa-967c-de387f0480ad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52e4094b-1c68-44ae-8951-b2c3286a662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47CFC8E-FE33-46CF-B9CA-A78D2E180F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E21BC1-F376-4FA5-975F-98B8C18355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e4094b-1c68-44ae-8951-b2c3286a662c"/>
    <ds:schemaRef ds:uri="b361048f-cd02-44aa-967c-de387f0480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MANT RED TETRA</vt:lpstr>
      <vt:lpstr>CUADRO PRECIOS REPARACIONES</vt:lpstr>
    </vt:vector>
  </TitlesOfParts>
  <Manager/>
  <Company>Canal de Isabel II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C61900</dc:creator>
  <cp:keywords/>
  <dc:description/>
  <cp:lastModifiedBy>García Muñoz, Ignacio</cp:lastModifiedBy>
  <cp:revision/>
  <dcterms:created xsi:type="dcterms:W3CDTF">2010-12-14T11:55:42Z</dcterms:created>
  <dcterms:modified xsi:type="dcterms:W3CDTF">2022-08-31T12:46:48Z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0x01010017B993DE6EC06C4299555C577AF3042C</vt:lpwstr>
  </property>
  <property fmtid="{D5CDD505-2E9C-101B-9397-08002B2CF9AE}" pid="3" name="MediaServiceImageTags">
    <vt:lpwstr/>
  </property>
</Properties>
</file>