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metromadrid.net\Estamentos\Ger. Mant Electrificacion Señales y Comunicaciones\Gerencia\Gastos\Mantenimiento\IT COMMIT\MI·ITO\"/>
    </mc:Choice>
  </mc:AlternateContent>
  <xr:revisionPtr revIDLastSave="0" documentId="13_ncr:1_{E1522438-C8CC-48B1-A4CC-7D26D51567FA}" xr6:coauthVersionLast="36" xr6:coauthVersionMax="36" xr10:uidLastSave="{00000000-0000-0000-0000-000000000000}"/>
  <bookViews>
    <workbookView xWindow="0" yWindow="0" windowWidth="19200" windowHeight="11160" xr2:uid="{00000000-000D-0000-FFFF-FFFF00000000}"/>
  </bookViews>
  <sheets>
    <sheet name="PRESUPUEST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2" i="1"/>
  <c r="E6" i="1" l="1"/>
  <c r="E9" i="1" l="1"/>
  <c r="E8" i="1"/>
  <c r="E10" i="1" l="1"/>
  <c r="E12" i="1" s="1"/>
  <c r="E13" i="1" s="1"/>
</calcChain>
</file>

<file path=xl/sharedStrings.xml><?xml version="1.0" encoding="utf-8"?>
<sst xmlns="http://schemas.openxmlformats.org/spreadsheetml/2006/main" count="19" uniqueCount="19">
  <si>
    <t>PARTIDA</t>
  </si>
  <si>
    <t>CANTIDAD</t>
  </si>
  <si>
    <t>ST.1</t>
  </si>
  <si>
    <t>ST.2</t>
  </si>
  <si>
    <t>ST.3</t>
  </si>
  <si>
    <t>ST.4</t>
  </si>
  <si>
    <t>IMPORTE DEL IVA</t>
  </si>
  <si>
    <t>TOTAL OFERTA CON IVA</t>
  </si>
  <si>
    <t>SUBTOTAL</t>
  </si>
  <si>
    <t>PERFIL</t>
  </si>
  <si>
    <t>PRECIO
UNITARIO
(1 año)</t>
  </si>
  <si>
    <r>
      <t xml:space="preserve">Jefe de equipo
</t>
    </r>
    <r>
      <rPr>
        <sz val="10"/>
        <color theme="1"/>
        <rFont val="Calibri"/>
        <family val="2"/>
        <scheme val="minor"/>
      </rPr>
      <t>Conforme al apartado 5.4.4 del PPT</t>
    </r>
  </si>
  <si>
    <r>
      <t xml:space="preserve">Analista Funcional
</t>
    </r>
    <r>
      <rPr>
        <sz val="10"/>
        <color theme="1"/>
        <rFont val="Calibri"/>
        <family val="2"/>
        <scheme val="minor"/>
      </rPr>
      <t>Conforme al apartado 5.4.4 del PPT</t>
    </r>
  </si>
  <si>
    <r>
      <t xml:space="preserve">Analista Programador
</t>
    </r>
    <r>
      <rPr>
        <sz val="10"/>
        <color theme="1"/>
        <rFont val="Calibri"/>
        <family val="2"/>
        <scheme val="minor"/>
      </rPr>
      <t>Conforme al apartado 5.4.4 del PPT</t>
    </r>
  </si>
  <si>
    <r>
      <t xml:space="preserve">Técnico de Sistemas
</t>
    </r>
    <r>
      <rPr>
        <sz val="10"/>
        <color theme="1"/>
        <rFont val="Calibri"/>
        <family val="2"/>
        <scheme val="minor"/>
      </rPr>
      <t>Conforme al apartado 5.4.4 del PPT</t>
    </r>
  </si>
  <si>
    <t>PRECIO
TOTAL 
(3 años y 10 meses)</t>
  </si>
  <si>
    <t>GASTOS GENERALES</t>
  </si>
  <si>
    <t>BENEFICIO INDUSTRIAL</t>
  </si>
  <si>
    <t>TOTAL OFERTA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</si>
</sst>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NumberFormat="1" applyFont="1" applyBorder="1" applyProtection="1"/>
    <xf numFmtId="164" fontId="3" fillId="0" borderId="1" xfId="0" applyNumberFormat="1" applyFont="1" applyBorder="1" applyProtection="1"/>
    <xf numFmtId="164" fontId="2" fillId="0" borderId="1" xfId="0" applyNumberFormat="1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1" xfId="0" applyFont="1" applyBorder="1" applyAlignment="1" applyProtection="1">
      <alignment horizontal="center" vertical="top"/>
    </xf>
    <xf numFmtId="164" fontId="1" fillId="0" borderId="1" xfId="0" applyNumberFormat="1" applyFont="1" applyFill="1" applyBorder="1" applyAlignment="1" applyProtection="1">
      <alignment vertical="top"/>
    </xf>
    <xf numFmtId="164" fontId="1" fillId="2" borderId="1" xfId="0" applyNumberFormat="1" applyFont="1" applyFill="1" applyBorder="1" applyAlignment="1" applyProtection="1">
      <alignment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wrapText="1"/>
    </xf>
    <xf numFmtId="0" fontId="2" fillId="0" borderId="3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164" fontId="2" fillId="0" borderId="3" xfId="0" applyNumberFormat="1" applyFont="1" applyBorder="1" applyProtection="1"/>
    <xf numFmtId="164" fontId="3" fillId="0" borderId="3" xfId="0" applyNumberFormat="1" applyFont="1" applyBorder="1" applyProtection="1"/>
    <xf numFmtId="10" fontId="1" fillId="2" borderId="1" xfId="0" applyNumberFormat="1" applyFont="1" applyFill="1" applyBorder="1" applyAlignment="1" applyProtection="1">
      <protection locked="0"/>
    </xf>
    <xf numFmtId="0" fontId="3" fillId="0" borderId="2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3" fillId="0" borderId="4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baseColWidth="10" defaultColWidth="11.42578125" defaultRowHeight="15.75" x14ac:dyDescent="0.25"/>
  <cols>
    <col min="1" max="1" width="16.140625" style="12" customWidth="1"/>
    <col min="2" max="2" width="52.140625" style="11" customWidth="1"/>
    <col min="3" max="3" width="14.28515625" style="12" customWidth="1"/>
    <col min="4" max="4" width="18.7109375" style="11" customWidth="1"/>
    <col min="5" max="5" width="20.28515625" style="11" customWidth="1"/>
    <col min="6" max="6" width="46" style="10" customWidth="1"/>
    <col min="7" max="16384" width="11.42578125" style="11"/>
  </cols>
  <sheetData>
    <row r="1" spans="1:6" s="14" customFormat="1" ht="47.25" x14ac:dyDescent="0.25">
      <c r="A1" s="8" t="s">
        <v>0</v>
      </c>
      <c r="B1" s="9" t="s">
        <v>9</v>
      </c>
      <c r="C1" s="8" t="s">
        <v>1</v>
      </c>
      <c r="D1" s="8" t="s">
        <v>10</v>
      </c>
      <c r="E1" s="8" t="s">
        <v>15</v>
      </c>
      <c r="F1" s="13"/>
    </row>
    <row r="2" spans="1:6" ht="29.25" x14ac:dyDescent="0.25">
      <c r="A2" s="5" t="s">
        <v>2</v>
      </c>
      <c r="B2" s="4" t="s">
        <v>11</v>
      </c>
      <c r="C2" s="5">
        <v>1</v>
      </c>
      <c r="D2" s="7">
        <v>0</v>
      </c>
      <c r="E2" s="6">
        <f>C2*D2*(3+(10/12))</f>
        <v>0</v>
      </c>
    </row>
    <row r="3" spans="1:6" ht="29.25" x14ac:dyDescent="0.25">
      <c r="A3" s="5" t="s">
        <v>3</v>
      </c>
      <c r="B3" s="4" t="s">
        <v>12</v>
      </c>
      <c r="C3" s="5">
        <v>4</v>
      </c>
      <c r="D3" s="7">
        <v>0</v>
      </c>
      <c r="E3" s="6">
        <f t="shared" ref="E3:E5" si="0">C3*D3*(3+(10/12))</f>
        <v>0</v>
      </c>
    </row>
    <row r="4" spans="1:6" ht="29.25" x14ac:dyDescent="0.25">
      <c r="A4" s="5" t="s">
        <v>4</v>
      </c>
      <c r="B4" s="4" t="s">
        <v>13</v>
      </c>
      <c r="C4" s="5">
        <v>2</v>
      </c>
      <c r="D4" s="7">
        <v>0</v>
      </c>
      <c r="E4" s="6">
        <f t="shared" si="0"/>
        <v>0</v>
      </c>
    </row>
    <row r="5" spans="1:6" ht="29.25" x14ac:dyDescent="0.25">
      <c r="A5" s="5" t="s">
        <v>5</v>
      </c>
      <c r="B5" s="4" t="s">
        <v>14</v>
      </c>
      <c r="C5" s="5">
        <v>1</v>
      </c>
      <c r="D5" s="7">
        <v>0</v>
      </c>
      <c r="E5" s="6">
        <f t="shared" si="0"/>
        <v>0</v>
      </c>
    </row>
    <row r="6" spans="1:6" x14ac:dyDescent="0.25">
      <c r="A6" s="23" t="s">
        <v>8</v>
      </c>
      <c r="B6" s="24"/>
      <c r="C6" s="24"/>
      <c r="D6" s="25"/>
      <c r="E6" s="3">
        <f>SUM(E2:E5)</f>
        <v>0</v>
      </c>
    </row>
    <row r="7" spans="1:6" ht="5.0999999999999996" customHeight="1" x14ac:dyDescent="0.25">
      <c r="A7" s="15"/>
      <c r="B7" s="15"/>
      <c r="C7" s="15"/>
      <c r="D7" s="15"/>
      <c r="E7" s="17"/>
    </row>
    <row r="8" spans="1:6" x14ac:dyDescent="0.25">
      <c r="A8" s="26" t="s">
        <v>16</v>
      </c>
      <c r="B8" s="27"/>
      <c r="C8" s="28"/>
      <c r="D8" s="19">
        <v>0</v>
      </c>
      <c r="E8" s="1">
        <f>+E6*D8</f>
        <v>0</v>
      </c>
    </row>
    <row r="9" spans="1:6" x14ac:dyDescent="0.25">
      <c r="A9" s="26" t="s">
        <v>17</v>
      </c>
      <c r="B9" s="27"/>
      <c r="C9" s="28"/>
      <c r="D9" s="19">
        <v>0</v>
      </c>
      <c r="E9" s="1">
        <f>+E6*D9</f>
        <v>0</v>
      </c>
    </row>
    <row r="10" spans="1:6" ht="17.25" x14ac:dyDescent="0.3">
      <c r="A10" s="20" t="s">
        <v>18</v>
      </c>
      <c r="B10" s="21"/>
      <c r="C10" s="21"/>
      <c r="D10" s="22"/>
      <c r="E10" s="2">
        <f>E6+E8+E9</f>
        <v>0</v>
      </c>
    </row>
    <row r="11" spans="1:6" ht="5.0999999999999996" customHeight="1" x14ac:dyDescent="0.3">
      <c r="A11" s="16"/>
      <c r="B11" s="16"/>
      <c r="C11" s="16"/>
      <c r="D11" s="16"/>
      <c r="E11" s="18"/>
    </row>
    <row r="12" spans="1:6" ht="17.25" x14ac:dyDescent="0.3">
      <c r="A12" s="20" t="s">
        <v>6</v>
      </c>
      <c r="B12" s="21"/>
      <c r="C12" s="21"/>
      <c r="D12" s="22"/>
      <c r="E12" s="1">
        <f>E10*0.21</f>
        <v>0</v>
      </c>
    </row>
    <row r="13" spans="1:6" ht="17.25" x14ac:dyDescent="0.3">
      <c r="A13" s="20" t="s">
        <v>7</v>
      </c>
      <c r="B13" s="21"/>
      <c r="C13" s="21"/>
      <c r="D13" s="22"/>
      <c r="E13" s="2">
        <f>E10+E12</f>
        <v>0</v>
      </c>
    </row>
  </sheetData>
  <sheetProtection algorithmName="SHA-512" hashValue="u0Ft++wMQA1aIHZ+14pxFwcmZBtP9q9B3HoPp4lVAiALyUfO5s9S3gKI+VThgmHyaNEV5kQUjl/US+6aWg6hag==" saltValue="CTycTnknhZpBaK7bPHCBlQ==" spinCount="100000" sheet="1" objects="1" scenarios="1"/>
  <mergeCells count="6">
    <mergeCell ref="A13:D13"/>
    <mergeCell ref="A6:D6"/>
    <mergeCell ref="A10:D10"/>
    <mergeCell ref="A12:D12"/>
    <mergeCell ref="A8:C8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Pardo, Adolfo</dc:creator>
  <cp:lastModifiedBy>García Pardo, Adolfo</cp:lastModifiedBy>
  <dcterms:created xsi:type="dcterms:W3CDTF">2018-07-11T11:01:55Z</dcterms:created>
  <dcterms:modified xsi:type="dcterms:W3CDTF">2022-07-22T09:50:41Z</dcterms:modified>
</cp:coreProperties>
</file>