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defaultThemeVersion="124226"/>
  <mc:AlternateContent xmlns:mc="http://schemas.openxmlformats.org/markup-compatibility/2006">
    <mc:Choice Requires="x15">
      <x15ac:absPath xmlns:x15ac="http://schemas.microsoft.com/office/spreadsheetml/2010/11/ac" url="C:\Users\p20043\Documents\Solicitud de Contratación SC\6000010041 - caracterización\"/>
    </mc:Choice>
  </mc:AlternateContent>
  <xr:revisionPtr revIDLastSave="0" documentId="13_ncr:1_{7D0E98E5-B10C-4E4F-BBAB-80C97730707C}" xr6:coauthVersionLast="36" xr6:coauthVersionMax="36" xr10:uidLastSave="{00000000-0000-0000-0000-000000000000}"/>
  <bookViews>
    <workbookView xWindow="0" yWindow="0" windowWidth="16395" windowHeight="5445" xr2:uid="{00000000-000D-0000-FFFF-FFFF00000000}"/>
  </bookViews>
  <sheets>
    <sheet name="ANEXO I OFERTA ECONÓMICA" sheetId="5" r:id="rId1"/>
  </sheets>
  <calcPr calcId="191029"/>
</workbook>
</file>

<file path=xl/calcChain.xml><?xml version="1.0" encoding="utf-8"?>
<calcChain xmlns="http://schemas.openxmlformats.org/spreadsheetml/2006/main">
  <c r="D12" i="5" l="1"/>
  <c r="D15" i="5"/>
  <c r="D5" i="5"/>
  <c r="D9" i="5"/>
  <c r="D7" i="5"/>
  <c r="D11" i="5"/>
  <c r="D14" i="5" l="1"/>
  <c r="D13" i="5"/>
  <c r="D10" i="5"/>
  <c r="D8" i="5"/>
  <c r="D6" i="5"/>
  <c r="D4" i="5"/>
  <c r="D18" i="5" l="1"/>
  <c r="D17" i="5"/>
  <c r="D20" i="5" l="1"/>
  <c r="D21" i="5" s="1"/>
  <c r="D22" i="5" s="1"/>
  <c r="D24" i="5" s="1"/>
</calcChain>
</file>

<file path=xl/sharedStrings.xml><?xml version="1.0" encoding="utf-8"?>
<sst xmlns="http://schemas.openxmlformats.org/spreadsheetml/2006/main" count="35" uniqueCount="35">
  <si>
    <t>UNIDADES</t>
  </si>
  <si>
    <t>PRECIO TOTAL = UNIDADES x PRECIO UNITARIO</t>
  </si>
  <si>
    <t>Trabajos MCA</t>
  </si>
  <si>
    <t>PARTIDAS ESTIMADAS PARA UNA ANUALIDAD (PARA COMPARATIVA HOMOGÉNEA)</t>
  </si>
  <si>
    <t>Total oferta sin IVA para UNA ANUALIDAD</t>
  </si>
  <si>
    <t>IVA (21%)</t>
  </si>
  <si>
    <t>Total oferta, IVA incluido para UNA ANUALIDAD</t>
  </si>
  <si>
    <r>
      <rPr>
        <b/>
        <i/>
        <sz val="12"/>
        <color rgb="FFFF0000"/>
        <rFont val="Calibri"/>
        <family val="2"/>
        <scheme val="minor"/>
      </rPr>
      <t>*</t>
    </r>
    <r>
      <rPr>
        <b/>
        <i/>
        <sz val="12"/>
        <color theme="1"/>
        <rFont val="Calibri"/>
        <family val="2"/>
        <scheme val="minor"/>
      </rPr>
      <t xml:space="preserve"> Se deben cumplimentar todas las casillas sombreadas en gris</t>
    </r>
  </si>
  <si>
    <r>
      <t xml:space="preserve">** </t>
    </r>
    <r>
      <rPr>
        <b/>
        <i/>
        <sz val="12"/>
        <rFont val="Calibri"/>
        <family val="2"/>
        <scheme val="minor"/>
      </rPr>
      <t>Los precios consignados, serán los precios que se tendrán en cuenta durante la vigencia del contrato.</t>
    </r>
  </si>
  <si>
    <r>
      <t xml:space="preserve">*** </t>
    </r>
    <r>
      <rPr>
        <b/>
        <i/>
        <sz val="12"/>
        <rFont val="Calibri"/>
        <family val="2"/>
        <scheme val="minor"/>
      </rPr>
      <t>Solamente se admitirán precios con 2 cifras decimales</t>
    </r>
  </si>
  <si>
    <r>
      <t xml:space="preserve">**** </t>
    </r>
    <r>
      <rPr>
        <b/>
        <i/>
        <sz val="12"/>
        <rFont val="Calibri"/>
        <family val="2"/>
        <scheme val="minor"/>
      </rPr>
      <t>El importe ofertado de las partidas:</t>
    </r>
  </si>
  <si>
    <t xml:space="preserve">          5.1.2 Análisis de friabilidad (179,90 €/un)</t>
  </si>
  <si>
    <t xml:space="preserve">          5.2    Jornada nocturna (8 horas) de inspección MCA en material móvil (565,40 €/jornada)</t>
  </si>
  <si>
    <t>PRECIO UNITARIO OFERTADO (sin IVA)</t>
  </si>
  <si>
    <t xml:space="preserve">          5.1.1 Informe de diagnóstico de amianto e informe de identificación por equipos (190,00 €/un)</t>
  </si>
  <si>
    <t>NOTAS PARA LA CORRECTA CUMPLIMENTACIÓN DEL PRECIARIO</t>
  </si>
  <si>
    <t>Se tendrán en cuenta todas las notas del apartado 27 del PCP - Pliego de Condiciones Particulares</t>
  </si>
  <si>
    <t>Las unidades indicadas en cada apartado, son cantidades estimadas para ayudar a los oferentes a la realziación de la oferta</t>
  </si>
  <si>
    <r>
      <rPr>
        <u/>
        <sz val="11"/>
        <rFont val="Calibri"/>
        <family val="2"/>
        <scheme val="minor"/>
      </rPr>
      <t>Punto 5.1.1 del PPT</t>
    </r>
    <r>
      <rPr>
        <sz val="11"/>
        <rFont val="Calibri"/>
        <family val="2"/>
        <scheme val="minor"/>
      </rPr>
      <t xml:space="preserve">
Asesoramiento técnico MCA: (horas) 
En el que se incluyen también los siguientes puntos:
- Informe de caracterización por flotas
- Informes de certificación por equipo nominal
- Definición y seguimiento de los planes de control</t>
    </r>
  </si>
  <si>
    <r>
      <rPr>
        <u/>
        <sz val="11"/>
        <rFont val="Calibri"/>
        <family val="2"/>
        <scheme val="minor"/>
      </rPr>
      <t>Punto 5.1.1 del PPT</t>
    </r>
    <r>
      <rPr>
        <sz val="11"/>
        <rFont val="Calibri"/>
        <family val="2"/>
        <scheme val="minor"/>
      </rPr>
      <t xml:space="preserve">
Informe de diagnóstico de amianto e informe de identificación por equipos
</t>
    </r>
    <r>
      <rPr>
        <b/>
        <sz val="11"/>
        <rFont val="Calibri"/>
        <family val="2"/>
        <scheme val="minor"/>
      </rPr>
      <t>(Precio unitario máximo = 190,00 €/un)</t>
    </r>
  </si>
  <si>
    <r>
      <rPr>
        <u/>
        <sz val="11"/>
        <color theme="1"/>
        <rFont val="Calibri"/>
        <family val="2"/>
        <scheme val="minor"/>
      </rPr>
      <t>Punto 5.1.2 del PPT</t>
    </r>
    <r>
      <rPr>
        <sz val="11"/>
        <color theme="1"/>
        <rFont val="Calibri"/>
        <family val="2"/>
        <scheme val="minor"/>
      </rPr>
      <t xml:space="preserve">
Toma de muestras aire e higiénicas y el análisis ambiental cuantitativo</t>
    </r>
  </si>
  <si>
    <r>
      <rPr>
        <u/>
        <sz val="11"/>
        <color theme="1"/>
        <rFont val="Calibri"/>
        <family val="2"/>
        <scheme val="minor"/>
      </rPr>
      <t>Punto 5.1.2 del PPT</t>
    </r>
    <r>
      <rPr>
        <sz val="11"/>
        <color theme="1"/>
        <rFont val="Calibri"/>
        <family val="2"/>
        <scheme val="minor"/>
      </rPr>
      <t xml:space="preserve">
Muestra ambiental por análisis TEM</t>
    </r>
  </si>
  <si>
    <r>
      <rPr>
        <u/>
        <sz val="11"/>
        <color theme="1"/>
        <rFont val="Calibri"/>
        <family val="2"/>
        <scheme val="minor"/>
      </rPr>
      <t>Punto 5.1.2 del PPT</t>
    </r>
    <r>
      <rPr>
        <sz val="11"/>
        <color theme="1"/>
        <rFont val="Calibri"/>
        <family val="2"/>
        <scheme val="minor"/>
      </rPr>
      <t xml:space="preserve">
Toma de muestras de superficie y análisis (TEM o SEM)</t>
    </r>
  </si>
  <si>
    <r>
      <rPr>
        <u/>
        <sz val="11"/>
        <color theme="1"/>
        <rFont val="Calibri"/>
        <family val="2"/>
        <scheme val="minor"/>
      </rPr>
      <t>Punto 5.1.2 del PPT</t>
    </r>
    <r>
      <rPr>
        <sz val="11"/>
        <color theme="1"/>
        <rFont val="Calibri"/>
        <family val="2"/>
        <scheme val="minor"/>
      </rPr>
      <t xml:space="preserve">
Muestra superficial por análisis óptico</t>
    </r>
  </si>
  <si>
    <r>
      <rPr>
        <u/>
        <sz val="11"/>
        <color theme="1"/>
        <rFont val="Calibri"/>
        <family val="2"/>
        <scheme val="minor"/>
      </rPr>
      <t>Punto 5.1.2 del PPT</t>
    </r>
    <r>
      <rPr>
        <sz val="11"/>
        <color theme="1"/>
        <rFont val="Calibri"/>
        <family val="2"/>
        <scheme val="minor"/>
      </rPr>
      <t xml:space="preserve">
Toma de muestras materiales y análisis cualitativo</t>
    </r>
  </si>
  <si>
    <r>
      <rPr>
        <u/>
        <sz val="11"/>
        <color theme="1"/>
        <rFont val="Calibri"/>
        <family val="2"/>
        <scheme val="minor"/>
      </rPr>
      <t>Punto 5.1.2 del PPT</t>
    </r>
    <r>
      <rPr>
        <sz val="11"/>
        <color theme="1"/>
        <rFont val="Calibri"/>
        <family val="2"/>
        <scheme val="minor"/>
      </rPr>
      <t xml:space="preserve">
Análisis de friabilidad
</t>
    </r>
    <r>
      <rPr>
        <b/>
        <sz val="11"/>
        <color theme="1"/>
        <rFont val="Calibri"/>
        <family val="2"/>
        <scheme val="minor"/>
      </rPr>
      <t>(Precio unitario máximo = 179,90 €/un)</t>
    </r>
  </si>
  <si>
    <r>
      <rPr>
        <u/>
        <sz val="11"/>
        <color theme="1"/>
        <rFont val="Calibri"/>
        <family val="2"/>
        <scheme val="minor"/>
      </rPr>
      <t>Punto 5.1.2 del PPT</t>
    </r>
    <r>
      <rPr>
        <sz val="11"/>
        <color theme="1"/>
        <rFont val="Calibri"/>
        <family val="2"/>
        <scheme val="minor"/>
      </rPr>
      <t xml:space="preserve">
Horas de desmontaje de equipos</t>
    </r>
  </si>
  <si>
    <r>
      <rPr>
        <u/>
        <sz val="11"/>
        <color theme="1"/>
        <rFont val="Calibri"/>
        <family val="2"/>
        <scheme val="minor"/>
      </rPr>
      <t>Punto 5.2 del PPT</t>
    </r>
    <r>
      <rPr>
        <sz val="11"/>
        <color theme="1"/>
        <rFont val="Calibri"/>
        <family val="2"/>
        <scheme val="minor"/>
      </rPr>
      <t xml:space="preserve">
Jornada diurna (8h) de inspección MCA en material móvil. Diurna de 8:00 a 20:00 h.
- Inspección de planes de control
- Inspección para la lotificación e identificación de equipos embarcados en todas las flotas de trenes.</t>
    </r>
  </si>
  <si>
    <r>
      <rPr>
        <u/>
        <sz val="11"/>
        <color theme="1"/>
        <rFont val="Calibri"/>
        <family val="2"/>
        <scheme val="minor"/>
      </rPr>
      <t>Punto 5.2 del PPT</t>
    </r>
    <r>
      <rPr>
        <sz val="11"/>
        <color theme="1"/>
        <rFont val="Calibri"/>
        <family val="2"/>
        <scheme val="minor"/>
      </rPr>
      <t xml:space="preserve">
Jornada nocturna  (8h) de inspección MCA en material móvil
</t>
    </r>
    <r>
      <rPr>
        <b/>
        <sz val="11"/>
        <color theme="1"/>
        <rFont val="Calibri"/>
        <family val="2"/>
        <scheme val="minor"/>
      </rPr>
      <t>(Precio unitario máximo = 565,40 €/jornada)</t>
    </r>
  </si>
  <si>
    <r>
      <rPr>
        <u/>
        <sz val="11"/>
        <color theme="1"/>
        <rFont val="Calibri"/>
        <family val="2"/>
        <scheme val="minor"/>
      </rPr>
      <t>Punto 5.3 del PPT</t>
    </r>
    <r>
      <rPr>
        <sz val="11"/>
        <color theme="1"/>
        <rFont val="Calibri"/>
        <family val="2"/>
        <scheme val="minor"/>
      </rPr>
      <t xml:space="preserve">
Certificación trabajos encapsulados por equipos. Con informe de cierre</t>
    </r>
  </si>
  <si>
    <t xml:space="preserve"> TOTAL de la oferta (4 años) IVA incluido</t>
  </si>
  <si>
    <t>% Gastos Generales a aplicar</t>
  </si>
  <si>
    <t>% Beneficio industrial a aplicar</t>
  </si>
  <si>
    <t xml:space="preserve">          No podrán superar el importe (sin IVA) fijado para la licitación. El incumplimiento de lo señalado supondrá la exclusión de la oferta. Para el resto de partidas no se establecen precios unitarios máximos.</t>
  </si>
  <si>
    <t xml:space="preserve">          Serán excluidas las ofertas que excedan el presupuesto de licitación (tanto sin IVA, como con 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</si>
</sst>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4"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b/>
      <sz val="8"/>
      <color theme="1"/>
      <name val="Calibri"/>
      <family val="2"/>
      <scheme val="minor"/>
    </font>
    <font>
      <b/>
      <i/>
      <sz val="12"/>
      <color theme="1"/>
      <name val="Calibri"/>
      <family val="2"/>
      <scheme val="minor"/>
    </font>
    <font>
      <b/>
      <i/>
      <sz val="12"/>
      <color rgb="FFFF0000"/>
      <name val="Calibri"/>
      <family val="2"/>
      <scheme val="minor"/>
    </font>
    <font>
      <b/>
      <i/>
      <sz val="12"/>
      <name val="Calibri"/>
      <family val="2"/>
      <scheme val="minor"/>
    </font>
    <font>
      <b/>
      <sz val="12"/>
      <color theme="1"/>
      <name val="Calibri"/>
      <family val="2"/>
      <scheme val="minor"/>
    </font>
    <font>
      <b/>
      <sz val="11"/>
      <color theme="0"/>
      <name val="Calibri"/>
      <family val="2"/>
      <scheme val="minor"/>
    </font>
    <font>
      <b/>
      <i/>
      <sz val="12"/>
      <color theme="0"/>
      <name val="Calibri"/>
      <family val="2"/>
      <scheme val="minor"/>
    </font>
    <font>
      <u/>
      <sz val="11"/>
      <name val="Calibri"/>
      <family val="2"/>
      <scheme val="minor"/>
    </font>
    <font>
      <u/>
      <sz val="11"/>
      <color theme="1"/>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rgb="FFFFFFCC"/>
        <bgColor indexed="64"/>
      </patternFill>
    </fill>
    <fill>
      <patternFill patternType="solid">
        <fgColor rgb="FF002060"/>
        <bgColor indexed="64"/>
      </patternFill>
    </fill>
    <fill>
      <patternFill patternType="solid">
        <fgColor theme="0" tint="-0.14999847407452621"/>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top style="thin">
        <color indexed="64"/>
      </top>
      <bottom style="medium">
        <color indexed="64"/>
      </bottom>
      <diagonal/>
    </border>
  </borders>
  <cellStyleXfs count="3">
    <xf numFmtId="0" fontId="0" fillId="0" borderId="0"/>
    <xf numFmtId="44" fontId="4" fillId="0" borderId="0" applyFont="0" applyFill="0" applyBorder="0" applyAlignment="0" applyProtection="0"/>
    <xf numFmtId="9" fontId="4" fillId="0" borderId="0" applyFont="0" applyFill="0" applyBorder="0" applyAlignment="0" applyProtection="0"/>
  </cellStyleXfs>
  <cellXfs count="95">
    <xf numFmtId="0" fontId="0" fillId="0" borderId="0" xfId="0"/>
    <xf numFmtId="0" fontId="0" fillId="0" borderId="0" xfId="0" applyFont="1" applyAlignment="1">
      <alignment vertical="center" wrapText="1"/>
    </xf>
    <xf numFmtId="0" fontId="0" fillId="0" borderId="0" xfId="0" applyFont="1" applyFill="1" applyAlignment="1">
      <alignment vertical="center" wrapText="1"/>
    </xf>
    <xf numFmtId="0" fontId="0" fillId="0" borderId="0" xfId="0" applyFont="1" applyFill="1" applyAlignment="1">
      <alignment horizontal="center" vertical="center" wrapText="1"/>
    </xf>
    <xf numFmtId="164" fontId="1" fillId="0" borderId="0" xfId="0" applyNumberFormat="1" applyFont="1" applyFill="1" applyAlignment="1">
      <alignment horizontal="right" vertical="center"/>
    </xf>
    <xf numFmtId="164" fontId="2" fillId="0" borderId="0" xfId="0" applyNumberFormat="1" applyFont="1" applyFill="1" applyAlignment="1">
      <alignment horizontal="right" vertical="center" wrapText="1"/>
    </xf>
    <xf numFmtId="0" fontId="0" fillId="0" borderId="0" xfId="0" applyFont="1" applyAlignment="1">
      <alignment vertical="center"/>
    </xf>
    <xf numFmtId="2" fontId="3" fillId="0" borderId="0" xfId="0" applyNumberFormat="1" applyFont="1" applyAlignment="1">
      <alignment horizontal="right" vertical="center" wrapText="1"/>
    </xf>
    <xf numFmtId="164" fontId="3" fillId="0" borderId="0" xfId="0" applyNumberFormat="1" applyFont="1" applyAlignment="1">
      <alignment horizontal="right" vertical="center" wrapText="1"/>
    </xf>
    <xf numFmtId="164" fontId="3" fillId="0" borderId="10" xfId="0" applyNumberFormat="1" applyFont="1" applyBorder="1" applyAlignment="1">
      <alignment horizontal="right" vertical="center" wrapText="1"/>
    </xf>
    <xf numFmtId="164" fontId="3" fillId="0" borderId="13" xfId="0" applyNumberFormat="1" applyFont="1" applyBorder="1" applyAlignment="1">
      <alignment horizontal="right" vertical="center" wrapText="1"/>
    </xf>
    <xf numFmtId="0" fontId="3" fillId="0" borderId="14" xfId="0" applyFont="1" applyBorder="1" applyAlignment="1">
      <alignment vertical="center" wrapText="1"/>
    </xf>
    <xf numFmtId="0" fontId="0" fillId="0" borderId="15" xfId="0" applyFont="1" applyBorder="1" applyAlignment="1">
      <alignment vertical="center" wrapText="1"/>
    </xf>
    <xf numFmtId="164" fontId="3" fillId="0" borderId="2" xfId="0" applyNumberFormat="1" applyFont="1" applyBorder="1" applyAlignment="1">
      <alignment horizontal="right"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8" xfId="0" applyFont="1" applyBorder="1" applyAlignment="1">
      <alignment horizontal="center" vertical="center" wrapText="1"/>
    </xf>
    <xf numFmtId="0" fontId="0" fillId="0" borderId="7" xfId="0" applyBorder="1"/>
    <xf numFmtId="4" fontId="5" fillId="0" borderId="7" xfId="0" applyNumberFormat="1" applyFont="1" applyFill="1" applyBorder="1" applyAlignment="1">
      <alignment vertical="top"/>
    </xf>
    <xf numFmtId="164" fontId="3" fillId="3" borderId="21" xfId="0" applyNumberFormat="1" applyFont="1" applyFill="1" applyBorder="1" applyAlignment="1">
      <alignment horizontal="right" vertical="center" wrapText="1"/>
    </xf>
    <xf numFmtId="49" fontId="5" fillId="0" borderId="1" xfId="0" applyNumberFormat="1" applyFont="1" applyBorder="1" applyAlignment="1">
      <alignment vertical="top" wrapText="1"/>
    </xf>
    <xf numFmtId="0" fontId="5" fillId="0" borderId="1" xfId="0" applyNumberFormat="1" applyFont="1" applyFill="1" applyBorder="1" applyAlignment="1">
      <alignment vertical="top"/>
    </xf>
    <xf numFmtId="164" fontId="3" fillId="3" borderId="22" xfId="0" applyNumberFormat="1" applyFont="1" applyFill="1" applyBorder="1" applyAlignment="1">
      <alignment horizontal="right" vertical="center" wrapText="1"/>
    </xf>
    <xf numFmtId="49" fontId="5" fillId="0" borderId="6" xfId="0" applyNumberFormat="1" applyFont="1" applyBorder="1" applyAlignment="1">
      <alignment vertical="top" wrapText="1"/>
    </xf>
    <xf numFmtId="4" fontId="5" fillId="0" borderId="6" xfId="0" applyNumberFormat="1" applyFont="1" applyFill="1" applyBorder="1" applyAlignment="1">
      <alignment vertical="top"/>
    </xf>
    <xf numFmtId="164" fontId="3" fillId="3" borderId="23" xfId="0" applyNumberFormat="1" applyFont="1" applyFill="1" applyBorder="1" applyAlignment="1">
      <alignment horizontal="right" vertical="center" wrapText="1"/>
    </xf>
    <xf numFmtId="49" fontId="5" fillId="0" borderId="5" xfId="0" applyNumberFormat="1" applyFont="1" applyBorder="1" applyAlignment="1">
      <alignment vertical="top" wrapText="1"/>
    </xf>
    <xf numFmtId="4" fontId="5" fillId="0" borderId="5" xfId="0" applyNumberFormat="1" applyFont="1" applyFill="1" applyBorder="1" applyAlignment="1">
      <alignment vertical="top"/>
    </xf>
    <xf numFmtId="164" fontId="3" fillId="3" borderId="24" xfId="1" applyNumberFormat="1" applyFont="1" applyFill="1" applyBorder="1" applyAlignment="1">
      <alignment horizontal="right" vertical="center" wrapText="1"/>
    </xf>
    <xf numFmtId="0" fontId="6" fillId="2" borderId="19" xfId="0" applyFont="1" applyFill="1" applyBorder="1" applyAlignment="1">
      <alignment horizontal="left" vertical="center" wrapText="1"/>
    </xf>
    <xf numFmtId="0" fontId="1" fillId="2" borderId="25" xfId="0" applyFont="1" applyFill="1" applyBorder="1" applyAlignment="1">
      <alignment horizontal="left" vertical="center" wrapText="1"/>
    </xf>
    <xf numFmtId="0" fontId="1" fillId="2" borderId="24" xfId="0" applyFont="1" applyFill="1" applyBorder="1" applyAlignment="1">
      <alignment horizontal="left" vertical="center" wrapText="1"/>
    </xf>
    <xf numFmtId="164" fontId="0" fillId="0" borderId="0" xfId="0" applyNumberFormat="1"/>
    <xf numFmtId="0" fontId="0" fillId="0" borderId="0" xfId="0" applyAlignment="1">
      <alignment horizontal="center" vertical="center"/>
    </xf>
    <xf numFmtId="0" fontId="7" fillId="2" borderId="19" xfId="0" applyFont="1" applyFill="1" applyBorder="1" applyAlignment="1">
      <alignment horizontal="left" vertical="center" wrapText="1"/>
    </xf>
    <xf numFmtId="0" fontId="7" fillId="2" borderId="25" xfId="0" applyFont="1" applyFill="1" applyBorder="1" applyAlignment="1">
      <alignment horizontal="left" vertical="center" wrapText="1"/>
    </xf>
    <xf numFmtId="0" fontId="7" fillId="2" borderId="24" xfId="0" applyFont="1" applyFill="1" applyBorder="1" applyAlignment="1">
      <alignment horizontal="left" vertical="center" wrapText="1"/>
    </xf>
    <xf numFmtId="0" fontId="0" fillId="0" borderId="0" xfId="0" applyAlignment="1">
      <alignment horizontal="right" vertical="center"/>
    </xf>
    <xf numFmtId="1" fontId="0" fillId="0" borderId="0" xfId="0" applyNumberFormat="1" applyAlignment="1">
      <alignment horizontal="center" vertical="center"/>
    </xf>
    <xf numFmtId="0" fontId="1" fillId="0" borderId="0" xfId="0" applyFont="1" applyAlignment="1">
      <alignment horizontal="left" vertical="center"/>
    </xf>
    <xf numFmtId="164" fontId="0" fillId="0" borderId="0" xfId="0" applyNumberFormat="1" applyAlignment="1">
      <alignment horizontal="center" vertical="center"/>
    </xf>
    <xf numFmtId="164" fontId="0" fillId="0" borderId="0" xfId="0" applyNumberFormat="1" applyAlignment="1">
      <alignment horizontal="right" vertical="center"/>
    </xf>
    <xf numFmtId="44" fontId="0" fillId="0" borderId="0" xfId="1" applyFont="1" applyAlignment="1">
      <alignment horizontal="center" vertical="center"/>
    </xf>
    <xf numFmtId="44" fontId="0" fillId="0" borderId="0" xfId="0" applyNumberFormat="1" applyAlignment="1">
      <alignment horizontal="center" vertical="center"/>
    </xf>
    <xf numFmtId="0" fontId="0" fillId="0" borderId="15" xfId="0" applyFont="1" applyFill="1" applyBorder="1" applyAlignment="1">
      <alignment horizontal="center" vertical="center" wrapText="1"/>
    </xf>
    <xf numFmtId="0" fontId="3" fillId="0" borderId="32" xfId="0" applyFont="1" applyBorder="1" applyAlignment="1">
      <alignment vertical="center" wrapText="1"/>
    </xf>
    <xf numFmtId="0" fontId="0" fillId="0" borderId="32" xfId="0" applyFont="1" applyBorder="1" applyAlignment="1">
      <alignment horizontal="center" vertical="center" wrapText="1"/>
    </xf>
    <xf numFmtId="0" fontId="0" fillId="0" borderId="8" xfId="0" applyFont="1" applyBorder="1" applyAlignment="1">
      <alignment vertical="center" wrapText="1"/>
    </xf>
    <xf numFmtId="0" fontId="7" fillId="2" borderId="19" xfId="0" applyFont="1" applyFill="1" applyBorder="1" applyAlignment="1">
      <alignment horizontal="left" vertical="center" wrapText="1"/>
    </xf>
    <xf numFmtId="0" fontId="7" fillId="2" borderId="25" xfId="0" applyFont="1" applyFill="1" applyBorder="1" applyAlignment="1">
      <alignment horizontal="left" vertical="center" wrapText="1"/>
    </xf>
    <xf numFmtId="0" fontId="7" fillId="2" borderId="24" xfId="0" applyFont="1" applyFill="1" applyBorder="1" applyAlignment="1">
      <alignment horizontal="left" vertical="center" wrapText="1"/>
    </xf>
    <xf numFmtId="0" fontId="8" fillId="2" borderId="26" xfId="0" applyFont="1" applyFill="1" applyBorder="1" applyAlignment="1">
      <alignment horizontal="left" vertical="center"/>
    </xf>
    <xf numFmtId="0" fontId="7" fillId="2" borderId="27" xfId="0" applyFont="1" applyFill="1" applyBorder="1" applyAlignment="1">
      <alignment horizontal="left" vertical="center" wrapText="1"/>
    </xf>
    <xf numFmtId="0" fontId="7" fillId="2" borderId="28" xfId="0" applyFont="1" applyFill="1" applyBorder="1" applyAlignment="1">
      <alignment horizontal="left" vertical="center" wrapText="1"/>
    </xf>
    <xf numFmtId="0" fontId="8" fillId="2" borderId="29" xfId="0" applyFont="1" applyFill="1" applyBorder="1" applyAlignment="1">
      <alignment horizontal="left" vertical="center"/>
    </xf>
    <xf numFmtId="0" fontId="7" fillId="2" borderId="30" xfId="0" applyFont="1" applyFill="1" applyBorder="1" applyAlignment="1">
      <alignment horizontal="left" vertical="center" wrapText="1"/>
    </xf>
    <xf numFmtId="0" fontId="7" fillId="2" borderId="31" xfId="0" applyFont="1" applyFill="1" applyBorder="1" applyAlignment="1">
      <alignment horizontal="left" vertical="center" wrapText="1"/>
    </xf>
    <xf numFmtId="0" fontId="7" fillId="2" borderId="0" xfId="0" applyFont="1" applyFill="1" applyBorder="1" applyAlignment="1">
      <alignment horizontal="left" vertical="center" wrapText="1"/>
    </xf>
    <xf numFmtId="0" fontId="8" fillId="2" borderId="34" xfId="0" applyFont="1" applyFill="1" applyBorder="1" applyAlignment="1">
      <alignment horizontal="left" vertical="center"/>
    </xf>
    <xf numFmtId="0" fontId="7" fillId="2" borderId="35" xfId="0" applyFont="1" applyFill="1" applyBorder="1" applyAlignment="1">
      <alignment horizontal="left" vertical="center" wrapText="1"/>
    </xf>
    <xf numFmtId="0" fontId="6" fillId="2" borderId="19" xfId="0" applyFont="1" applyFill="1" applyBorder="1" applyAlignment="1">
      <alignment horizontal="left" vertical="center"/>
    </xf>
    <xf numFmtId="0" fontId="11" fillId="4" borderId="19" xfId="0" applyFont="1" applyFill="1" applyBorder="1" applyAlignment="1">
      <alignment horizontal="left" vertical="center"/>
    </xf>
    <xf numFmtId="0" fontId="10" fillId="4" borderId="25" xfId="0" applyFont="1" applyFill="1" applyBorder="1" applyAlignment="1">
      <alignment horizontal="left" vertical="center" wrapText="1"/>
    </xf>
    <xf numFmtId="0" fontId="10" fillId="4" borderId="24" xfId="0" applyFont="1" applyFill="1" applyBorder="1" applyAlignment="1">
      <alignment horizontal="left" vertical="center" wrapText="1"/>
    </xf>
    <xf numFmtId="49" fontId="0" fillId="0" borderId="9" xfId="0" applyNumberFormat="1" applyFont="1" applyBorder="1" applyAlignment="1">
      <alignment vertical="top" wrapText="1"/>
    </xf>
    <xf numFmtId="49" fontId="0" fillId="0" borderId="11" xfId="0" applyNumberFormat="1" applyFont="1" applyBorder="1" applyAlignment="1">
      <alignment horizontal="left" vertical="top" wrapText="1"/>
    </xf>
    <xf numFmtId="49" fontId="1" fillId="0" borderId="12" xfId="0" applyNumberFormat="1" applyFont="1" applyBorder="1" applyAlignment="1">
      <alignment vertical="top" wrapText="1"/>
    </xf>
    <xf numFmtId="49" fontId="1" fillId="0" borderId="4" xfId="0" applyNumberFormat="1" applyFont="1" applyBorder="1" applyAlignment="1">
      <alignment vertical="top" wrapText="1"/>
    </xf>
    <xf numFmtId="0" fontId="0" fillId="0" borderId="9" xfId="0" applyFont="1" applyFill="1" applyBorder="1" applyAlignment="1">
      <alignment vertical="center" wrapText="1"/>
    </xf>
    <xf numFmtId="164" fontId="2" fillId="0" borderId="10" xfId="0" applyNumberFormat="1" applyFont="1" applyFill="1" applyBorder="1" applyAlignment="1">
      <alignment horizontal="right" vertical="center" wrapText="1"/>
    </xf>
    <xf numFmtId="0" fontId="0" fillId="0" borderId="12" xfId="0" applyFont="1" applyFill="1" applyBorder="1" applyAlignment="1">
      <alignment vertical="center" wrapText="1"/>
    </xf>
    <xf numFmtId="164" fontId="2" fillId="0" borderId="13" xfId="0" applyNumberFormat="1" applyFont="1" applyFill="1" applyBorder="1" applyAlignment="1">
      <alignment horizontal="right" vertical="center" wrapText="1"/>
    </xf>
    <xf numFmtId="164" fontId="3" fillId="5" borderId="9" xfId="0" applyNumberFormat="1" applyFont="1" applyFill="1" applyBorder="1" applyAlignment="1" applyProtection="1">
      <alignment horizontal="right" vertical="center" wrapText="1"/>
      <protection locked="0"/>
    </xf>
    <xf numFmtId="164" fontId="3" fillId="5" borderId="33" xfId="0" applyNumberFormat="1" applyFont="1" applyFill="1" applyBorder="1" applyAlignment="1" applyProtection="1">
      <alignment horizontal="right" vertical="center" wrapText="1"/>
      <protection locked="0"/>
    </xf>
    <xf numFmtId="164" fontId="3" fillId="5" borderId="11" xfId="0" applyNumberFormat="1" applyFont="1" applyFill="1" applyBorder="1" applyAlignment="1" applyProtection="1">
      <alignment horizontal="right" vertical="center" wrapText="1"/>
      <protection locked="0"/>
    </xf>
    <xf numFmtId="164" fontId="3" fillId="5" borderId="12" xfId="0" applyNumberFormat="1" applyFont="1" applyFill="1" applyBorder="1" applyAlignment="1" applyProtection="1">
      <alignment horizontal="right" vertical="center" wrapText="1"/>
      <protection locked="0"/>
    </xf>
    <xf numFmtId="0" fontId="0" fillId="0" borderId="36" xfId="0" applyFont="1" applyFill="1" applyBorder="1" applyAlignment="1">
      <alignment horizontal="center" vertical="center" wrapText="1"/>
    </xf>
    <xf numFmtId="0" fontId="0" fillId="0" borderId="37" xfId="0" applyFont="1" applyFill="1" applyBorder="1" applyAlignment="1">
      <alignment horizontal="center" vertical="center" wrapText="1"/>
    </xf>
    <xf numFmtId="9" fontId="1" fillId="5" borderId="9" xfId="2" applyFont="1" applyFill="1" applyBorder="1" applyAlignment="1" applyProtection="1">
      <alignment horizontal="right" vertical="center"/>
      <protection locked="0"/>
    </xf>
    <xf numFmtId="9" fontId="1" fillId="5" borderId="12" xfId="2" applyFont="1" applyFill="1" applyBorder="1" applyAlignment="1" applyProtection="1">
      <alignment horizontal="right" vertical="center"/>
      <protection locked="0"/>
    </xf>
    <xf numFmtId="0" fontId="7" fillId="2" borderId="19" xfId="0" applyFont="1" applyFill="1" applyBorder="1" applyAlignment="1">
      <alignment horizontal="left" vertical="center" wrapText="1"/>
    </xf>
    <xf numFmtId="0" fontId="7" fillId="2" borderId="25" xfId="0" applyFont="1" applyFill="1" applyBorder="1" applyAlignment="1">
      <alignment horizontal="left" vertical="center" wrapText="1"/>
    </xf>
    <xf numFmtId="0" fontId="7" fillId="2" borderId="24"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6" xfId="0" applyFont="1" applyFill="1" applyBorder="1" applyAlignment="1">
      <alignment horizontal="center" vertical="center" wrapText="1"/>
    </xf>
    <xf numFmtId="164" fontId="2" fillId="2" borderId="7" xfId="0" applyNumberFormat="1" applyFont="1" applyFill="1" applyBorder="1" applyAlignment="1">
      <alignment horizontal="center" vertical="center" wrapText="1"/>
    </xf>
    <xf numFmtId="164" fontId="2" fillId="2" borderId="6" xfId="0" applyNumberFormat="1" applyFont="1" applyFill="1" applyBorder="1" applyAlignment="1">
      <alignment horizontal="center" vertical="center" wrapText="1"/>
    </xf>
    <xf numFmtId="164" fontId="2" fillId="2" borderId="10" xfId="0" applyNumberFormat="1" applyFont="1" applyFill="1" applyBorder="1" applyAlignment="1">
      <alignment horizontal="center" vertical="center" wrapText="1"/>
    </xf>
    <xf numFmtId="164" fontId="2" fillId="2" borderId="13" xfId="0" applyNumberFormat="1" applyFont="1" applyFill="1" applyBorder="1" applyAlignment="1">
      <alignment horizontal="center" vertical="center" wrapText="1"/>
    </xf>
  </cellXfs>
  <cellStyles count="3">
    <cellStyle name="Moneda" xfId="1"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64B0B-DC64-4922-BCFA-C69DA9298305}">
  <dimension ref="A1:L37"/>
  <sheetViews>
    <sheetView tabSelected="1" zoomScale="70" zoomScaleNormal="70" workbookViewId="0">
      <selection activeCell="G12" sqref="G12"/>
    </sheetView>
  </sheetViews>
  <sheetFormatPr baseColWidth="10" defaultColWidth="11.5703125" defaultRowHeight="15" x14ac:dyDescent="0.25"/>
  <cols>
    <col min="1" max="1" width="140" customWidth="1"/>
    <col min="2" max="3" width="18.28515625" customWidth="1"/>
    <col min="4" max="4" width="19.7109375" customWidth="1"/>
    <col min="5" max="5" width="6.85546875" customWidth="1"/>
    <col min="6" max="9" width="19.28515625" style="33" customWidth="1"/>
    <col min="10" max="11" width="19.28515625" customWidth="1"/>
    <col min="12" max="12" width="12.140625" customWidth="1"/>
    <col min="14" max="14" width="22.42578125" bestFit="1" customWidth="1"/>
    <col min="15" max="15" width="22.42578125" customWidth="1"/>
    <col min="16" max="16" width="34.85546875" bestFit="1" customWidth="1"/>
  </cols>
  <sheetData>
    <row r="1" spans="1:11" ht="27.75" customHeight="1" thickBot="1" x14ac:dyDescent="0.3">
      <c r="A1" s="83" t="s">
        <v>2</v>
      </c>
      <c r="B1" s="84"/>
      <c r="C1" s="85"/>
      <c r="D1" s="86"/>
    </row>
    <row r="2" spans="1:11" x14ac:dyDescent="0.25">
      <c r="A2" s="87" t="s">
        <v>3</v>
      </c>
      <c r="B2" s="89" t="s">
        <v>0</v>
      </c>
      <c r="C2" s="91" t="s">
        <v>13</v>
      </c>
      <c r="D2" s="93" t="s">
        <v>1</v>
      </c>
    </row>
    <row r="3" spans="1:11" ht="34.5" customHeight="1" thickBot="1" x14ac:dyDescent="0.3">
      <c r="A3" s="88"/>
      <c r="B3" s="90"/>
      <c r="C3" s="92"/>
      <c r="D3" s="94"/>
      <c r="F3" s="39"/>
    </row>
    <row r="4" spans="1:11" ht="90" x14ac:dyDescent="0.25">
      <c r="A4" s="11" t="s">
        <v>18</v>
      </c>
      <c r="B4" s="14">
        <v>2500</v>
      </c>
      <c r="C4" s="72"/>
      <c r="D4" s="9">
        <f>SUM(B4*C4)</f>
        <v>0</v>
      </c>
      <c r="G4" s="38"/>
      <c r="I4" s="42"/>
      <c r="J4" s="38"/>
      <c r="K4" s="41"/>
    </row>
    <row r="5" spans="1:11" ht="45" x14ac:dyDescent="0.25">
      <c r="A5" s="45" t="s">
        <v>19</v>
      </c>
      <c r="B5" s="46">
        <v>37</v>
      </c>
      <c r="C5" s="73"/>
      <c r="D5" s="13">
        <f t="shared" ref="D5:D14" si="0">SUM(B5*C5)</f>
        <v>0</v>
      </c>
      <c r="G5" s="38"/>
      <c r="I5" s="42"/>
      <c r="J5" s="38"/>
      <c r="K5" s="41"/>
    </row>
    <row r="6" spans="1:11" ht="30" x14ac:dyDescent="0.25">
      <c r="A6" s="12" t="s">
        <v>20</v>
      </c>
      <c r="B6" s="15">
        <v>1300</v>
      </c>
      <c r="C6" s="74"/>
      <c r="D6" s="13">
        <f t="shared" si="0"/>
        <v>0</v>
      </c>
      <c r="G6" s="38"/>
      <c r="I6" s="42"/>
      <c r="J6" s="38"/>
      <c r="K6" s="41"/>
    </row>
    <row r="7" spans="1:11" ht="30" x14ac:dyDescent="0.25">
      <c r="A7" s="12" t="s">
        <v>21</v>
      </c>
      <c r="B7" s="15">
        <v>1</v>
      </c>
      <c r="C7" s="74"/>
      <c r="D7" s="13">
        <f t="shared" si="0"/>
        <v>0</v>
      </c>
      <c r="G7" s="38"/>
      <c r="I7" s="42"/>
      <c r="J7" s="38"/>
      <c r="K7" s="41"/>
    </row>
    <row r="8" spans="1:11" ht="30" x14ac:dyDescent="0.25">
      <c r="A8" s="12" t="s">
        <v>22</v>
      </c>
      <c r="B8" s="15">
        <v>240</v>
      </c>
      <c r="C8" s="74"/>
      <c r="D8" s="13">
        <f t="shared" si="0"/>
        <v>0</v>
      </c>
      <c r="G8" s="38"/>
      <c r="I8" s="42"/>
      <c r="J8" s="38"/>
      <c r="K8" s="41"/>
    </row>
    <row r="9" spans="1:11" ht="30" x14ac:dyDescent="0.25">
      <c r="A9" s="12" t="s">
        <v>23</v>
      </c>
      <c r="B9" s="15">
        <v>1</v>
      </c>
      <c r="C9" s="74"/>
      <c r="D9" s="13">
        <f t="shared" si="0"/>
        <v>0</v>
      </c>
      <c r="G9" s="38"/>
      <c r="I9" s="42"/>
      <c r="J9" s="38"/>
      <c r="K9" s="41"/>
    </row>
    <row r="10" spans="1:11" ht="30" x14ac:dyDescent="0.25">
      <c r="A10" s="12" t="s">
        <v>24</v>
      </c>
      <c r="B10" s="44">
        <v>1700</v>
      </c>
      <c r="C10" s="74"/>
      <c r="D10" s="13">
        <f t="shared" si="0"/>
        <v>0</v>
      </c>
      <c r="G10" s="38"/>
      <c r="I10" s="42"/>
      <c r="J10" s="38"/>
      <c r="K10" s="41"/>
    </row>
    <row r="11" spans="1:11" ht="45" x14ac:dyDescent="0.25">
      <c r="A11" s="12" t="s">
        <v>25</v>
      </c>
      <c r="B11" s="44">
        <v>5</v>
      </c>
      <c r="C11" s="74"/>
      <c r="D11" s="13">
        <f t="shared" si="0"/>
        <v>0</v>
      </c>
      <c r="G11" s="38"/>
      <c r="I11" s="42"/>
      <c r="J11" s="38"/>
      <c r="K11" s="41"/>
    </row>
    <row r="12" spans="1:11" ht="30" x14ac:dyDescent="0.25">
      <c r="A12" s="12" t="s">
        <v>26</v>
      </c>
      <c r="B12" s="44">
        <v>1200</v>
      </c>
      <c r="C12" s="74"/>
      <c r="D12" s="13">
        <f t="shared" si="0"/>
        <v>0</v>
      </c>
      <c r="G12" s="38"/>
      <c r="I12" s="42"/>
      <c r="J12" s="38"/>
      <c r="K12" s="41"/>
    </row>
    <row r="13" spans="1:11" ht="60" x14ac:dyDescent="0.25">
      <c r="A13" s="12" t="s">
        <v>27</v>
      </c>
      <c r="B13" s="15">
        <v>700</v>
      </c>
      <c r="C13" s="74"/>
      <c r="D13" s="13">
        <f t="shared" si="0"/>
        <v>0</v>
      </c>
      <c r="G13" s="38"/>
      <c r="I13" s="42"/>
      <c r="J13" s="38"/>
      <c r="K13" s="41"/>
    </row>
    <row r="14" spans="1:11" ht="45" x14ac:dyDescent="0.25">
      <c r="A14" s="12" t="s">
        <v>28</v>
      </c>
      <c r="B14" s="15">
        <v>28</v>
      </c>
      <c r="C14" s="74"/>
      <c r="D14" s="13">
        <f t="shared" si="0"/>
        <v>0</v>
      </c>
      <c r="G14" s="38"/>
      <c r="I14" s="42"/>
      <c r="J14" s="38"/>
      <c r="K14" s="41"/>
    </row>
    <row r="15" spans="1:11" ht="30.75" thickBot="1" x14ac:dyDescent="0.3">
      <c r="A15" s="47" t="s">
        <v>29</v>
      </c>
      <c r="B15" s="16">
        <v>60</v>
      </c>
      <c r="C15" s="75"/>
      <c r="D15" s="10">
        <f t="shared" ref="D15" si="1">SUM(B15*C15)</f>
        <v>0</v>
      </c>
      <c r="G15" s="38"/>
      <c r="I15" s="42"/>
      <c r="J15" s="38"/>
      <c r="K15" s="41"/>
    </row>
    <row r="16" spans="1:11" ht="15.75" thickBot="1" x14ac:dyDescent="0.3">
      <c r="A16" s="2"/>
      <c r="B16" s="3"/>
      <c r="C16" s="4"/>
      <c r="D16" s="5"/>
    </row>
    <row r="17" spans="1:12" x14ac:dyDescent="0.25">
      <c r="A17" s="68" t="s">
        <v>31</v>
      </c>
      <c r="B17" s="76"/>
      <c r="C17" s="78">
        <v>0</v>
      </c>
      <c r="D17" s="69">
        <f>SUM(D4:D15)*C17</f>
        <v>0</v>
      </c>
    </row>
    <row r="18" spans="1:12" ht="15.75" thickBot="1" x14ac:dyDescent="0.3">
      <c r="A18" s="70" t="s">
        <v>32</v>
      </c>
      <c r="B18" s="77"/>
      <c r="C18" s="79">
        <v>0</v>
      </c>
      <c r="D18" s="71">
        <f>SUM(D4:D15)*C18</f>
        <v>0</v>
      </c>
    </row>
    <row r="19" spans="1:12" ht="15.75" thickBot="1" x14ac:dyDescent="0.3">
      <c r="A19" s="2"/>
      <c r="B19" s="3"/>
      <c r="C19" s="4"/>
      <c r="D19" s="5"/>
    </row>
    <row r="20" spans="1:12" x14ac:dyDescent="0.25">
      <c r="A20" s="64" t="s">
        <v>4</v>
      </c>
      <c r="B20" s="17"/>
      <c r="C20" s="18"/>
      <c r="D20" s="19">
        <f>SUM(D4:D15)+D17+D18</f>
        <v>0</v>
      </c>
      <c r="E20" s="32"/>
      <c r="G20" s="40"/>
      <c r="I20" s="43"/>
      <c r="J20" s="40"/>
      <c r="K20" s="41"/>
      <c r="L20" s="40"/>
    </row>
    <row r="21" spans="1:12" x14ac:dyDescent="0.25">
      <c r="A21" s="65" t="s">
        <v>5</v>
      </c>
      <c r="B21" s="20"/>
      <c r="C21" s="21"/>
      <c r="D21" s="22">
        <f>D20*21%</f>
        <v>0</v>
      </c>
      <c r="I21" s="43"/>
      <c r="J21" s="43"/>
      <c r="K21" s="43"/>
      <c r="L21" s="33"/>
    </row>
    <row r="22" spans="1:12" ht="15.75" thickBot="1" x14ac:dyDescent="0.3">
      <c r="A22" s="66" t="s">
        <v>6</v>
      </c>
      <c r="B22" s="23"/>
      <c r="C22" s="24"/>
      <c r="D22" s="25">
        <f>D20+D21</f>
        <v>0</v>
      </c>
      <c r="I22" s="43"/>
      <c r="J22" s="33"/>
      <c r="K22" s="43"/>
      <c r="L22" s="33"/>
    </row>
    <row r="23" spans="1:12" ht="15.75" thickBot="1" x14ac:dyDescent="0.3">
      <c r="A23" s="1"/>
      <c r="B23" s="6"/>
      <c r="C23" s="7"/>
      <c r="D23" s="8"/>
      <c r="J23" s="33"/>
      <c r="K23" s="37"/>
      <c r="L23" s="33"/>
    </row>
    <row r="24" spans="1:12" ht="15.75" thickBot="1" x14ac:dyDescent="0.3">
      <c r="A24" s="67" t="s">
        <v>30</v>
      </c>
      <c r="B24" s="26"/>
      <c r="C24" s="27"/>
      <c r="D24" s="28">
        <f>SUM(D22*4)</f>
        <v>0</v>
      </c>
      <c r="J24" s="33"/>
      <c r="K24" s="40"/>
      <c r="L24" s="33"/>
    </row>
    <row r="25" spans="1:12" ht="15.75" thickBot="1" x14ac:dyDescent="0.3">
      <c r="A25" s="1"/>
      <c r="B25" s="6"/>
      <c r="C25" s="7"/>
      <c r="D25" s="8"/>
      <c r="J25" s="33"/>
      <c r="K25" s="33"/>
      <c r="L25" s="33"/>
    </row>
    <row r="26" spans="1:12" ht="16.5" thickBot="1" x14ac:dyDescent="0.3">
      <c r="A26" s="61" t="s">
        <v>15</v>
      </c>
      <c r="B26" s="62"/>
      <c r="C26" s="62"/>
      <c r="D26" s="63"/>
      <c r="J26" s="33"/>
      <c r="K26" s="33"/>
      <c r="L26" s="33"/>
    </row>
    <row r="27" spans="1:12" ht="16.5" thickBot="1" x14ac:dyDescent="0.3">
      <c r="A27" s="60" t="s">
        <v>17</v>
      </c>
      <c r="B27" s="30"/>
      <c r="C27" s="30"/>
      <c r="D27" s="31"/>
      <c r="J27" s="33"/>
      <c r="K27" s="33"/>
      <c r="L27" s="33"/>
    </row>
    <row r="28" spans="1:12" ht="16.5" thickBot="1" x14ac:dyDescent="0.3">
      <c r="A28" s="60" t="s">
        <v>16</v>
      </c>
      <c r="B28" s="30"/>
      <c r="C28" s="30"/>
      <c r="D28" s="31"/>
      <c r="J28" s="33"/>
      <c r="K28" s="33"/>
      <c r="L28" s="33"/>
    </row>
    <row r="29" spans="1:12" ht="16.5" thickBot="1" x14ac:dyDescent="0.3">
      <c r="A29" s="29" t="s">
        <v>7</v>
      </c>
      <c r="B29" s="30"/>
      <c r="C29" s="30"/>
      <c r="D29" s="31"/>
      <c r="J29" s="33"/>
      <c r="K29" s="33"/>
      <c r="L29" s="33"/>
    </row>
    <row r="30" spans="1:12" ht="16.5" thickBot="1" x14ac:dyDescent="0.3">
      <c r="A30" s="80" t="s">
        <v>8</v>
      </c>
      <c r="B30" s="81"/>
      <c r="C30" s="81"/>
      <c r="D30" s="82"/>
    </row>
    <row r="31" spans="1:12" ht="16.5" thickBot="1" x14ac:dyDescent="0.3">
      <c r="A31" s="34" t="s">
        <v>9</v>
      </c>
      <c r="B31" s="35"/>
      <c r="C31" s="35"/>
      <c r="D31" s="36"/>
    </row>
    <row r="32" spans="1:12" ht="16.5" thickBot="1" x14ac:dyDescent="0.3">
      <c r="A32" s="48" t="s">
        <v>10</v>
      </c>
      <c r="B32" s="49"/>
      <c r="C32" s="49"/>
      <c r="D32" s="50"/>
    </row>
    <row r="33" spans="1:4" ht="15.75" x14ac:dyDescent="0.25">
      <c r="A33" s="51" t="s">
        <v>14</v>
      </c>
      <c r="B33" s="52"/>
      <c r="C33" s="52"/>
      <c r="D33" s="53"/>
    </row>
    <row r="34" spans="1:4" ht="15.75" x14ac:dyDescent="0.25">
      <c r="A34" s="58" t="s">
        <v>11</v>
      </c>
      <c r="B34" s="57"/>
      <c r="C34" s="57"/>
      <c r="D34" s="59"/>
    </row>
    <row r="35" spans="1:4" ht="15.75" x14ac:dyDescent="0.25">
      <c r="A35" s="58" t="s">
        <v>12</v>
      </c>
      <c r="B35" s="57"/>
      <c r="C35" s="57"/>
      <c r="D35" s="59"/>
    </row>
    <row r="36" spans="1:4" ht="17.25" customHeight="1" x14ac:dyDescent="0.25">
      <c r="A36" s="58" t="s">
        <v>33</v>
      </c>
      <c r="B36" s="57"/>
      <c r="C36" s="57"/>
      <c r="D36" s="59"/>
    </row>
    <row r="37" spans="1:4" ht="16.5" thickBot="1" x14ac:dyDescent="0.3">
      <c r="A37" s="54" t="s">
        <v>34</v>
      </c>
      <c r="B37" s="55"/>
      <c r="C37" s="55"/>
      <c r="D37" s="56"/>
    </row>
  </sheetData>
  <sheetProtection algorithmName="SHA-512" hashValue="W2eaFujCmKoQ+A6i8cCfdT4O/IUv/BFO7iGqq2nqB6XcK6bg2TuJMNIIkiedLwxb1ASFYxhEsKkP9nHGwbnfvQ==" saltValue="PwU1z+atdjaj4Fu7BVOeVQ==" spinCount="100000" sheet="1" objects="1" scenarios="1"/>
  <mergeCells count="6">
    <mergeCell ref="A30:D30"/>
    <mergeCell ref="A1:D1"/>
    <mergeCell ref="A2:A3"/>
    <mergeCell ref="B2:B3"/>
    <mergeCell ref="C2:C3"/>
    <mergeCell ref="D2:D3"/>
  </mergeCells>
  <dataValidations count="3">
    <dataValidation type="decimal" operator="lessThanOrEqual" allowBlank="1" showInputMessage="1" showErrorMessage="1" error="Precio unitario máximo = 190,00 €" sqref="C5" xr:uid="{08E4789F-4444-4D59-9870-C3349FC741FF}">
      <formula1>190</formula1>
    </dataValidation>
    <dataValidation type="decimal" operator="lessThanOrEqual" allowBlank="1" showInputMessage="1" showErrorMessage="1" error="Precio unitario máximo = 179,90 €" sqref="C11" xr:uid="{A1CB1315-038B-463F-9FFC-E185A38DE924}">
      <formula1>179.9</formula1>
    </dataValidation>
    <dataValidation type="decimal" operator="lessThanOrEqual" allowBlank="1" showInputMessage="1" showErrorMessage="1" error="Precio unitario máximo = 565,40 €" sqref="C14" xr:uid="{2F0019E9-5DF8-4734-9684-9F5FD799290D}">
      <formula1>565.4</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 OFERTA ECONÓMICA</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Ceballos Mateo, Isabel María</dc:creator>
  <cp:lastModifiedBy>Chaparro Vera, Mario</cp:lastModifiedBy>
  <dcterms:created xsi:type="dcterms:W3CDTF">2018-04-13T14:10:21Z</dcterms:created>
  <dcterms:modified xsi:type="dcterms:W3CDTF">2022-06-13T07:48:01Z</dcterms:modified>
</cp:coreProperties>
</file>