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 codeName="ThisWorkbook"/>
  <xr:revisionPtr revIDLastSave="0" documentId="13_ncr:1_{3ED21B49-5C20-496B-81E6-C00104EE7A0D}" xr6:coauthVersionLast="36" xr6:coauthVersionMax="36" xr10:uidLastSave="{00000000-0000-0000-0000-000000000000}"/>
  <workbookProtection workbookAlgorithmName="SHA-512" workbookHashValue="inodhJZ7UGJRnO7S2ruxncbDFTZV6lNAOeEJpsR28Gy/n0ILax1RSrnDGCxxgo8TOCQkKIQTGqwi2iNeE9et+Q==" workbookSaltValue="gHKoR97zNFdSV0O8eYminQ==" workbookSpinCount="100000" lockStructure="1"/>
  <bookViews>
    <workbookView xWindow="0" yWindow="0" windowWidth="19196" windowHeight="11465" xr2:uid="{00000000-000D-0000-FFFF-FFFF00000000}"/>
  </bookViews>
  <sheets>
    <sheet name="Hoja1" sheetId="21" r:id="rId1"/>
  </sheets>
  <externalReferences>
    <externalReference r:id="rId2"/>
  </externalReferences>
  <definedNames>
    <definedName name="DiasCategorias">[1]Diario!$F$2:$F$367</definedName>
    <definedName name="FechaInicio">[1]Completo!$B$1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1" l="1"/>
  <c r="D5" i="21" l="1"/>
  <c r="D6" i="21"/>
  <c r="G6" i="21"/>
  <c r="G7" i="21" l="1"/>
  <c r="G8" i="21" s="1"/>
  <c r="D7" i="21"/>
  <c r="D8" i="21" s="1"/>
  <c r="D9" i="21" s="1"/>
  <c r="G9" i="21" l="1"/>
</calcChain>
</file>

<file path=xl/sharedStrings.xml><?xml version="1.0" encoding="utf-8"?>
<sst xmlns="http://schemas.openxmlformats.org/spreadsheetml/2006/main" count="19" uniqueCount="14">
  <si>
    <t>ELEMENTO/OPERACIÓN</t>
  </si>
  <si>
    <t>PRECIO UNITARIO</t>
  </si>
  <si>
    <t>PRECIO TOTAL</t>
  </si>
  <si>
    <t>TOTAL</t>
  </si>
  <si>
    <t>CANTIDAD TOTAL</t>
  </si>
  <si>
    <t>OFERTA</t>
  </si>
  <si>
    <t>PRESUPUESTO</t>
  </si>
  <si>
    <t xml:space="preserve">El precio ofertado en cada una de las unidades no puede superar el precio unitario de licitación. </t>
  </si>
  <si>
    <t>El sumatorio del total correspondiente a la celda presupuesto total de la oferta no puede superar el valor del presupuesto total de licitación.</t>
  </si>
  <si>
    <t>IVA</t>
  </si>
  <si>
    <t>TOTAL CON IVA</t>
  </si>
  <si>
    <t>PLANTAS DE ENERGÍA ENERTEL</t>
  </si>
  <si>
    <t>UPS 6 KVA ALPHA PINNACLE PLUS 6000-RM</t>
  </si>
  <si>
    <t>UPS 3 KVA ALPHA PINNACLE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</si>
</sst>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rgb="FF993366"/>
      <name val="Arial Narrow"/>
      <family val="2"/>
    </font>
    <font>
      <b/>
      <i/>
      <sz val="11"/>
      <color rgb="FFFF0000"/>
      <name val="Calibri"/>
      <family val="2"/>
      <scheme val="minor"/>
    </font>
    <font>
      <sz val="10"/>
      <color rgb="FF000000"/>
      <name val="Arial Narrow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A6A6A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/>
    <xf numFmtId="0" fontId="2" fillId="3" borderId="4" xfId="0" applyFont="1" applyFill="1" applyBorder="1" applyAlignment="1" applyProtection="1">
      <alignment vertical="center"/>
    </xf>
    <xf numFmtId="0" fontId="2" fillId="3" borderId="5" xfId="0" applyFont="1" applyFill="1" applyBorder="1" applyAlignment="1" applyProtection="1">
      <alignment vertical="center"/>
    </xf>
    <xf numFmtId="8" fontId="3" fillId="0" borderId="6" xfId="0" applyNumberFormat="1" applyFont="1" applyBorder="1" applyAlignment="1" applyProtection="1">
      <alignment horizontal="right" vertical="center" wrapText="1"/>
    </xf>
    <xf numFmtId="8" fontId="3" fillId="0" borderId="12" xfId="0" applyNumberFormat="1" applyFont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justify" vertical="center"/>
    </xf>
    <xf numFmtId="0" fontId="3" fillId="0" borderId="11" xfId="0" applyFont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right" vertical="center"/>
    </xf>
    <xf numFmtId="8" fontId="2" fillId="4" borderId="10" xfId="0" applyNumberFormat="1" applyFont="1" applyFill="1" applyBorder="1" applyAlignment="1" applyProtection="1">
      <alignment horizontal="right" vertical="center" wrapText="1"/>
    </xf>
    <xf numFmtId="0" fontId="2" fillId="4" borderId="12" xfId="0" applyFont="1" applyFill="1" applyBorder="1" applyAlignment="1" applyProtection="1">
      <alignment horizontal="right" vertical="center"/>
    </xf>
    <xf numFmtId="8" fontId="2" fillId="4" borderId="3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center" vertical="center"/>
    </xf>
    <xf numFmtId="8" fontId="0" fillId="0" borderId="0" xfId="0" applyNumberFormat="1" applyProtection="1">
      <protection locked="0"/>
    </xf>
    <xf numFmtId="0" fontId="6" fillId="0" borderId="12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7" fillId="0" borderId="3" xfId="0" applyFont="1" applyBorder="1"/>
    <xf numFmtId="0" fontId="6" fillId="0" borderId="13" xfId="0" applyFont="1" applyBorder="1" applyAlignment="1">
      <alignment horizontal="right" vertical="center"/>
    </xf>
    <xf numFmtId="0" fontId="2" fillId="3" borderId="18" xfId="0" applyFont="1" applyFill="1" applyBorder="1" applyAlignment="1" applyProtection="1">
      <alignment vertical="center"/>
    </xf>
    <xf numFmtId="0" fontId="7" fillId="0" borderId="17" xfId="0" applyFont="1" applyBorder="1"/>
    <xf numFmtId="0" fontId="5" fillId="0" borderId="0" xfId="0" applyFont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sa34417/Documents/calendario-2016-excel/calendario-2016-excel-lunes-a-doming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>
        <row r="1">
          <cell r="B1">
            <v>42370</v>
          </cell>
        </row>
      </sheetData>
      <sheetData sheetId="1"/>
      <sheetData sheetId="2"/>
      <sheetData sheetId="3"/>
      <sheetData sheetId="4"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G6" sqref="G6"/>
    </sheetView>
  </sheetViews>
  <sheetFormatPr baseColWidth="10" defaultColWidth="11.3984375" defaultRowHeight="14.4" x14ac:dyDescent="0.3"/>
  <cols>
    <col min="1" max="1" width="61.59765625" style="1" customWidth="1"/>
    <col min="2" max="2" width="11.3984375" style="1" customWidth="1"/>
    <col min="3" max="3" width="9.796875" style="1" customWidth="1"/>
    <col min="4" max="4" width="10.796875" style="1" customWidth="1"/>
    <col min="5" max="5" width="1.09765625" style="1" customWidth="1"/>
    <col min="6" max="7" width="13.09765625" style="1" customWidth="1"/>
    <col min="8" max="16384" width="11.3984375" style="1"/>
  </cols>
  <sheetData>
    <row r="1" spans="1:7" ht="26.35" customHeight="1" thickBot="1" x14ac:dyDescent="0.35">
      <c r="C1" s="24" t="s">
        <v>6</v>
      </c>
      <c r="D1" s="25"/>
      <c r="E1" s="22"/>
      <c r="F1" s="25" t="s">
        <v>5</v>
      </c>
      <c r="G1" s="26"/>
    </row>
    <row r="2" spans="1:7" ht="14.95" customHeight="1" x14ac:dyDescent="0.3">
      <c r="A2" s="27" t="s">
        <v>0</v>
      </c>
      <c r="B2" s="29" t="s">
        <v>4</v>
      </c>
      <c r="C2" s="29" t="s">
        <v>1</v>
      </c>
      <c r="D2" s="27" t="s">
        <v>2</v>
      </c>
      <c r="E2" s="23"/>
      <c r="F2" s="31" t="s">
        <v>1</v>
      </c>
      <c r="G2" s="29" t="s">
        <v>2</v>
      </c>
    </row>
    <row r="3" spans="1:7" ht="14.95" thickBot="1" x14ac:dyDescent="0.35">
      <c r="A3" s="28"/>
      <c r="B3" s="30"/>
      <c r="C3" s="30"/>
      <c r="D3" s="28"/>
      <c r="E3" s="23"/>
      <c r="F3" s="32"/>
      <c r="G3" s="30"/>
    </row>
    <row r="4" spans="1:7" ht="14.95" thickBot="1" x14ac:dyDescent="0.35">
      <c r="A4" s="18" t="s">
        <v>11</v>
      </c>
      <c r="B4" s="2"/>
      <c r="C4" s="2"/>
      <c r="D4" s="2"/>
      <c r="E4" s="23"/>
      <c r="F4" s="2"/>
      <c r="G4" s="3"/>
    </row>
    <row r="5" spans="1:7" ht="18" customHeight="1" thickBot="1" x14ac:dyDescent="0.35">
      <c r="A5" s="19" t="s">
        <v>12</v>
      </c>
      <c r="B5" s="17">
        <v>33</v>
      </c>
      <c r="C5" s="14">
        <v>815</v>
      </c>
      <c r="D5" s="4">
        <f>C5*B5</f>
        <v>26895</v>
      </c>
      <c r="E5" s="23"/>
      <c r="F5" s="13"/>
      <c r="G5" s="5">
        <f t="shared" ref="G5:G6" si="0">$B5*F5</f>
        <v>0</v>
      </c>
    </row>
    <row r="6" spans="1:7" ht="14.95" thickBot="1" x14ac:dyDescent="0.35">
      <c r="A6" s="16" t="s">
        <v>13</v>
      </c>
      <c r="B6" s="15">
        <v>6</v>
      </c>
      <c r="C6" s="14">
        <v>580</v>
      </c>
      <c r="D6" s="4">
        <f t="shared" ref="D6" si="1">C6*B6</f>
        <v>3480</v>
      </c>
      <c r="E6" s="23"/>
      <c r="F6" s="13"/>
      <c r="G6" s="5">
        <f t="shared" si="0"/>
        <v>0</v>
      </c>
    </row>
    <row r="7" spans="1:7" ht="14.95" thickBot="1" x14ac:dyDescent="0.35">
      <c r="A7" s="6"/>
      <c r="B7" s="7"/>
      <c r="C7" s="8" t="s">
        <v>3</v>
      </c>
      <c r="D7" s="9">
        <f>SUM(D5:D6)</f>
        <v>30375</v>
      </c>
      <c r="E7" s="23"/>
      <c r="F7" s="10" t="s">
        <v>3</v>
      </c>
      <c r="G7" s="11">
        <f>SUM(G5:G6)</f>
        <v>0</v>
      </c>
    </row>
    <row r="8" spans="1:7" ht="14.95" thickBot="1" x14ac:dyDescent="0.35">
      <c r="A8" s="6"/>
      <c r="B8" s="12"/>
      <c r="C8" s="10" t="s">
        <v>9</v>
      </c>
      <c r="D8" s="11">
        <f>D7*21/100</f>
        <v>6378.75</v>
      </c>
      <c r="E8" s="23"/>
      <c r="F8" s="10" t="s">
        <v>9</v>
      </c>
      <c r="G8" s="11">
        <f>G7*21/100</f>
        <v>0</v>
      </c>
    </row>
    <row r="9" spans="1:7" ht="14.95" thickBot="1" x14ac:dyDescent="0.35">
      <c r="A9" s="6"/>
      <c r="B9" s="12"/>
      <c r="C9" s="10" t="s">
        <v>10</v>
      </c>
      <c r="D9" s="11">
        <f>SUM(D7:D8)</f>
        <v>36753.75</v>
      </c>
      <c r="E9" s="23"/>
      <c r="F9" s="10" t="s">
        <v>10</v>
      </c>
      <c r="G9" s="11">
        <f>SUM(G7:G8)</f>
        <v>0</v>
      </c>
    </row>
    <row r="11" spans="1:7" x14ac:dyDescent="0.3">
      <c r="A11" s="20" t="s">
        <v>7</v>
      </c>
      <c r="B11" s="20"/>
      <c r="C11" s="20"/>
      <c r="D11" s="20"/>
      <c r="E11" s="20"/>
      <c r="F11" s="20"/>
      <c r="G11" s="20"/>
    </row>
    <row r="12" spans="1:7" x14ac:dyDescent="0.3">
      <c r="A12" s="21" t="s">
        <v>8</v>
      </c>
      <c r="B12" s="21"/>
      <c r="C12" s="21"/>
      <c r="D12" s="21"/>
      <c r="E12" s="21"/>
      <c r="F12" s="21"/>
      <c r="G12" s="21"/>
    </row>
  </sheetData>
  <sheetProtection algorithmName="SHA-512" hashValue="hokZXNzVNTMM80+8iVYoTOspeBPhnM8QO8D4o1A12w8BnqurPke1kPUUeJJIeNIRHfymiEZ1I7G40QNbt5ttjg==" saltValue="CN04cS8adDLo2vd5f+tcDg==" spinCount="100000" sheet="1"/>
  <mergeCells count="11">
    <mergeCell ref="A11:G11"/>
    <mergeCell ref="A12:G12"/>
    <mergeCell ref="E1:E9"/>
    <mergeCell ref="C1:D1"/>
    <mergeCell ref="F1:G1"/>
    <mergeCell ref="A2:A3"/>
    <mergeCell ref="B2:B3"/>
    <mergeCell ref="C2:C3"/>
    <mergeCell ref="D2:D3"/>
    <mergeCell ref="F2:F3"/>
    <mergeCell ref="G2:G3"/>
  </mergeCells>
  <conditionalFormatting sqref="F5:F6">
    <cfRule type="cellIs" dxfId="4" priority="17" operator="greaterThan">
      <formula>C5</formula>
    </cfRule>
  </conditionalFormatting>
  <conditionalFormatting sqref="G8">
    <cfRule type="cellIs" dxfId="3" priority="9" operator="greaterThan">
      <formula>#REF!</formula>
    </cfRule>
  </conditionalFormatting>
  <conditionalFormatting sqref="G9">
    <cfRule type="cellIs" dxfId="2" priority="8" operator="greaterThan">
      <formula>#REF!</formula>
    </cfRule>
  </conditionalFormatting>
  <conditionalFormatting sqref="G7">
    <cfRule type="cellIs" dxfId="1" priority="1" operator="greaterThan">
      <formula>#REF!</formula>
    </cfRule>
    <cfRule type="cellIs" dxfId="0" priority="2" operator="greaterThan">
      <formula>#REF!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2022-09-22T14:47:48Z</dcterms:modified>
</cp:coreProperties>
</file>