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ireccion de Gestion y Servicios Generales\Contratacion\0 EXPTES 2022\00 A-SUM-000000- SUM. FRIGORIFICOS ALIM. Y  MEDICACIÓN\"/>
    </mc:Choice>
  </mc:AlternateContent>
  <bookViews>
    <workbookView xWindow="0" yWindow="0" windowWidth="3270" windowHeight="7170"/>
  </bookViews>
  <sheets>
    <sheet name="Hoja1" sheetId="1" r:id="rId1"/>
    <sheet name="LOTES " sheetId="2" r:id="rId2"/>
    <sheet name="Hoja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2" l="1"/>
  <c r="I18" i="2"/>
  <c r="I16" i="2"/>
  <c r="I12" i="2"/>
  <c r="I5" i="2"/>
  <c r="I32" i="2" l="1"/>
  <c r="F32" i="2"/>
  <c r="G27" i="2"/>
  <c r="F16" i="2"/>
  <c r="G5" i="2"/>
  <c r="G12" i="2" l="1"/>
  <c r="H12" i="2" s="1"/>
  <c r="H5" i="2"/>
  <c r="H27" i="2"/>
  <c r="G16" i="2"/>
  <c r="G18" i="2"/>
  <c r="G32" i="2" s="1"/>
  <c r="H37" i="1"/>
  <c r="H16" i="2" l="1"/>
  <c r="H18" i="2"/>
  <c r="H32" i="2" s="1"/>
  <c r="I37" i="1"/>
  <c r="J37" i="1" s="1"/>
  <c r="H31" i="1"/>
  <c r="I31" i="1" l="1"/>
  <c r="J31" i="1" s="1"/>
  <c r="H88" i="1"/>
  <c r="H40" i="1"/>
  <c r="H65" i="1" s="1"/>
  <c r="H76" i="1"/>
  <c r="I76" i="1" s="1"/>
  <c r="H97" i="1"/>
  <c r="I97" i="1" s="1"/>
  <c r="J97" i="1" s="1"/>
  <c r="H96" i="1"/>
  <c r="I96" i="1" s="1"/>
  <c r="H80" i="1"/>
  <c r="I80" i="1" s="1"/>
  <c r="J80" i="1" s="1"/>
  <c r="H4" i="1"/>
  <c r="H85" i="1"/>
  <c r="I88" i="1" l="1"/>
  <c r="J88" i="1" s="1"/>
  <c r="H98" i="1"/>
  <c r="I4" i="1"/>
  <c r="J96" i="1"/>
  <c r="I85" i="1"/>
  <c r="J85" i="1" s="1"/>
  <c r="I98" i="1" l="1"/>
  <c r="J4" i="1"/>
  <c r="J98" i="1"/>
  <c r="H66" i="1"/>
  <c r="H87" i="1" s="1"/>
  <c r="H35" i="1"/>
  <c r="H39" i="1" s="1"/>
  <c r="H28" i="1"/>
  <c r="H34" i="1" s="1"/>
  <c r="H99" i="1" l="1"/>
  <c r="I28" i="1"/>
  <c r="I34" i="1" s="1"/>
  <c r="I66" i="1"/>
  <c r="I87" i="1" s="1"/>
  <c r="I40" i="1"/>
  <c r="J66" i="1"/>
  <c r="J76" i="1"/>
  <c r="I35" i="1"/>
  <c r="J28" i="1" l="1"/>
  <c r="J34" i="1" s="1"/>
  <c r="J87" i="1"/>
  <c r="I65" i="1"/>
  <c r="J40" i="1"/>
  <c r="J65" i="1" s="1"/>
  <c r="J35" i="1"/>
  <c r="J39" i="1" s="1"/>
  <c r="I39" i="1"/>
  <c r="I99" i="1" l="1"/>
  <c r="J99" i="1"/>
</calcChain>
</file>

<file path=xl/sharedStrings.xml><?xml version="1.0" encoding="utf-8"?>
<sst xmlns="http://schemas.openxmlformats.org/spreadsheetml/2006/main" count="170" uniqueCount="113">
  <si>
    <t>IVA 21%</t>
  </si>
  <si>
    <t>OTROS</t>
  </si>
  <si>
    <t>LOTE 2</t>
  </si>
  <si>
    <t>TOTAL</t>
  </si>
  <si>
    <t>ANEXO I</t>
  </si>
  <si>
    <t>MOBILIARIO</t>
  </si>
  <si>
    <t xml:space="preserve">UBICACIÓN </t>
  </si>
  <si>
    <t>UNIDADES</t>
  </si>
  <si>
    <t xml:space="preserve">PRECIO UNITARIO </t>
  </si>
  <si>
    <t>BASE IMPONIBLE</t>
  </si>
  <si>
    <t>IMPORTE TOTAL</t>
  </si>
  <si>
    <t>1.1</t>
  </si>
  <si>
    <t>1.2</t>
  </si>
  <si>
    <t>LOTES</t>
  </si>
  <si>
    <t>SUBLOTES</t>
  </si>
  <si>
    <t>2.1</t>
  </si>
  <si>
    <t>LOTE 1</t>
  </si>
  <si>
    <t>MICROONDAS                C. NEXUS: 3000185</t>
  </si>
  <si>
    <t>FRIGORÍFICO COMBI                      C. NEXUS: 3000414</t>
  </si>
  <si>
    <t>LOTE 3</t>
  </si>
  <si>
    <t>4.1</t>
  </si>
  <si>
    <t>LOTE 4</t>
  </si>
  <si>
    <t>4.2</t>
  </si>
  <si>
    <t>TOTAL LOTE 1:</t>
  </si>
  <si>
    <t>TOTAL LOTE 2:</t>
  </si>
  <si>
    <t>TOTAL LOTE 3:</t>
  </si>
  <si>
    <t>TOTAL LOTE 4:</t>
  </si>
  <si>
    <t>TOTAL LOTES:</t>
  </si>
  <si>
    <t>Fdo.: Carmen Oñate Heredero</t>
  </si>
  <si>
    <t>Directora de Gestión y Servicios Generales</t>
  </si>
  <si>
    <t>DESCANSO PERSONAL 2ª PLANTA</t>
  </si>
  <si>
    <t>OFICIO PLANTA -2</t>
  </si>
  <si>
    <t>OFICIO PTA 5ª</t>
  </si>
  <si>
    <t>OFICIO PTA 4ª</t>
  </si>
  <si>
    <t>OFICIO PTA 3ª</t>
  </si>
  <si>
    <t>OFICIO PTA 2ª</t>
  </si>
  <si>
    <t>OFICIO PTA 1ª</t>
  </si>
  <si>
    <t>OFICIO PTA BAJA</t>
  </si>
  <si>
    <t>OFICIO PTA -1</t>
  </si>
  <si>
    <t>AECC 15 PTA BAJA</t>
  </si>
  <si>
    <t>DES. J. ENFERM. 2 PTA BAJA</t>
  </si>
  <si>
    <t>DES. SUPERVISORA PTA. BAJA</t>
  </si>
  <si>
    <t>DESC. PERSON. PALIATI. PTA B</t>
  </si>
  <si>
    <t>DESC. PERS. E. CLINICOS PTA B</t>
  </si>
  <si>
    <t>DESCANSO PERSONAL PTA 2ª</t>
  </si>
  <si>
    <t>DESCANSO PERSONAL PTA 3ª</t>
  </si>
  <si>
    <t>DESCANSO PERSONAL PTA 4ª</t>
  </si>
  <si>
    <t>DESCANSO PERSONAL PTA 5ª</t>
  </si>
  <si>
    <t>CONSERJE/CONDUCT. AMBU. -1</t>
  </si>
  <si>
    <t>ESTAR PACI./FAMILIARES 2ª</t>
  </si>
  <si>
    <t>ESTAR PACI./FAMILIARES 3ª</t>
  </si>
  <si>
    <t>ESTAR PACI./FAMILIARES 4ª</t>
  </si>
  <si>
    <t>ESTAR PACI./FAMILIARES 5ª</t>
  </si>
  <si>
    <t>NEVERA ALIMIENTOS BAJO ENCIMERA                        C. NEXUS: 3000414</t>
  </si>
  <si>
    <t>JEFE SERVICIO ADMISIÓN</t>
  </si>
  <si>
    <t>LAB HEMATOLOGÍA PTA. -1</t>
  </si>
  <si>
    <t>NEVERA MEDICACION BAJO ENCIMERA                C. NEXUS: 3000512</t>
  </si>
  <si>
    <t>DESPA. 5 FARMACIA PTA BAJA</t>
  </si>
  <si>
    <t>DESPA. 6 FARMACIA PTA BAJA</t>
  </si>
  <si>
    <t>C. ENFERMERIA  5ª PTA</t>
  </si>
  <si>
    <t>C. ENFERMERIA  4ª PTA</t>
  </si>
  <si>
    <t>C. ENFERMERIA  3ª PTA</t>
  </si>
  <si>
    <t>C. ENFERMERIA TMO 2ª PTA</t>
  </si>
  <si>
    <t>HEMATOLOGIA PIXIS</t>
  </si>
  <si>
    <t>PREPA. FÁRMACOS PTA BAJA</t>
  </si>
  <si>
    <t>CONSERV. MEDICA. PTA BAJA</t>
  </si>
  <si>
    <t>2ª PTA.  PREP. FÁRMACOS TMO</t>
  </si>
  <si>
    <t>NEUROLOGÍA</t>
  </si>
  <si>
    <t>C. ENFERMERIA  2ª PTA</t>
  </si>
  <si>
    <t>LOTE 5</t>
  </si>
  <si>
    <t>HERVID0ORES ELÉCTRICOS</t>
  </si>
  <si>
    <t>CAFETERA CÁPSULAS</t>
  </si>
  <si>
    <t>SUBDIRECCIÓN MÉDICA</t>
  </si>
  <si>
    <t>MATERNO-INFANTIL</t>
  </si>
  <si>
    <t>TOTAL LOTE 5:</t>
  </si>
  <si>
    <t>UTMO Pyxi</t>
  </si>
  <si>
    <t>CENTRO QUIRÚRGICO</t>
  </si>
  <si>
    <t>4.4</t>
  </si>
  <si>
    <t>ONCOHEMATOLOGIA*</t>
  </si>
  <si>
    <t>5 PLANTA PIXIS (PALIATIVOS)</t>
  </si>
  <si>
    <t>3 PLANTA PYXIS</t>
  </si>
  <si>
    <t>4 PLANTA PYXIS</t>
  </si>
  <si>
    <t xml:space="preserve">OTROS </t>
  </si>
  <si>
    <t>SERVICIO DE MEDICINA PREVENTIVA Y GESTIÓN DE CALIDAD</t>
  </si>
  <si>
    <t>MATERNO(MARIA LUISA CUESTA)</t>
  </si>
  <si>
    <t>2.2</t>
  </si>
  <si>
    <t>1.3</t>
  </si>
  <si>
    <t>HERVIDORES ELÉCTRICOS CON CONTROL DE TEMPERATURA</t>
  </si>
  <si>
    <t>5.2</t>
  </si>
  <si>
    <t>5.1</t>
  </si>
  <si>
    <t>5.3</t>
  </si>
  <si>
    <t>LAB HEMATOLOGÍA PTA. -1, PREGUNTAR SI LE SIRVE DE 185</t>
  </si>
  <si>
    <t>4.3</t>
  </si>
  <si>
    <t>NEVERA MEDICACION ALTA  (600 litros aprox.)           C. NEXUS: 3000512</t>
  </si>
  <si>
    <t>NEVERA CITOSTÁTICOS BAJO ENCIMERA C. NEXUS: 3000512</t>
  </si>
  <si>
    <t>HOSPITAL DE DIA ONCOLOGIA</t>
  </si>
  <si>
    <t xml:space="preserve">LAB. HEMATOLOLOGIA. 1ª PLANTA. PABELLON ADMINISTRATIVO </t>
  </si>
  <si>
    <t>NEVERA ALTA  SIN CONGELADOR C. NEXUS: 3000414</t>
  </si>
  <si>
    <t xml:space="preserve">CONGELADOR VERTICAL APERTURA FRONTAL  C. NEXUS: 3001270 </t>
  </si>
  <si>
    <t xml:space="preserve">ARCÓN CONGELADOR, apertura  vertical             C. NEXUS: 3001270 </t>
  </si>
  <si>
    <t>NEVERA MEDICACION ALTA (400 litros aprox.)            C. NEXUS: 3000512</t>
  </si>
  <si>
    <t>Madrid a 13 de septiembre de 2022</t>
  </si>
  <si>
    <t>"SUMINISTRO FRIGORÍFICOS DE ALIMENTOS, MEDICACIÓN Y APARATOS ELECTROTÉRMICOS  PARA EL HOSPITAL GENERAL UNVERSITARIO GREGORIO MARAÑÓN"</t>
  </si>
  <si>
    <t>CONCEPTO</t>
  </si>
  <si>
    <t xml:space="preserve">MICROONDAS              </t>
  </si>
  <si>
    <t xml:space="preserve"> </t>
  </si>
  <si>
    <t>FRIGORIFICOS DE ALIMENTOS.</t>
  </si>
  <si>
    <t>CONGELADORES</t>
  </si>
  <si>
    <t xml:space="preserve">FRIGORIFICOS DE MEDICACIÓN. </t>
  </si>
  <si>
    <t xml:space="preserve">APARATOS ELECTROTÉRMICOS. </t>
  </si>
  <si>
    <t xml:space="preserve">SUMINISTRO FRIGORÍFICOS DE ALIMENTOS, MEDICACIÓN Y APARATOS ELECTROTÉRMICOS </t>
  </si>
  <si>
    <t>LOTE</t>
  </si>
  <si>
    <t>Solv.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</si>
</sst>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164" fontId="0" fillId="0" borderId="0" xfId="0" applyNumberFormat="1"/>
    <xf numFmtId="0" fontId="0" fillId="0" borderId="0" xfId="0" applyAlignme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8" fillId="2" borderId="37" xfId="0" applyFont="1" applyFill="1" applyBorder="1" applyAlignment="1">
      <alignment horizontal="left" wrapText="1"/>
    </xf>
    <xf numFmtId="0" fontId="8" fillId="2" borderId="38" xfId="0" applyFont="1" applyFill="1" applyBorder="1" applyAlignment="1">
      <alignment horizontal="left" wrapText="1"/>
    </xf>
    <xf numFmtId="0" fontId="8" fillId="2" borderId="36" xfId="0" applyFont="1" applyFill="1" applyBorder="1" applyAlignment="1">
      <alignment horizontal="left" wrapText="1"/>
    </xf>
    <xf numFmtId="0" fontId="12" fillId="0" borderId="0" xfId="0" applyFont="1"/>
    <xf numFmtId="0" fontId="13" fillId="0" borderId="37" xfId="0" applyFont="1" applyBorder="1" applyAlignment="1">
      <alignment horizontal="left"/>
    </xf>
    <xf numFmtId="0" fontId="8" fillId="2" borderId="38" xfId="0" applyFont="1" applyFill="1" applyBorder="1" applyAlignment="1" applyProtection="1">
      <alignment horizontal="left" vertical="center" wrapText="1"/>
      <protection locked="0"/>
    </xf>
    <xf numFmtId="0" fontId="8" fillId="2" borderId="35" xfId="0" applyFont="1" applyFill="1" applyBorder="1" applyAlignment="1">
      <alignment horizontal="left" vertical="center" wrapText="1"/>
    </xf>
    <xf numFmtId="0" fontId="8" fillId="2" borderId="38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38" xfId="0" applyFont="1" applyFill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42" xfId="0" applyFont="1" applyFill="1" applyBorder="1" applyAlignment="1">
      <alignment vertical="center" wrapText="1"/>
    </xf>
    <xf numFmtId="0" fontId="13" fillId="2" borderId="40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Border="1"/>
    <xf numFmtId="164" fontId="8" fillId="0" borderId="21" xfId="1" applyFont="1" applyFill="1" applyBorder="1" applyAlignment="1">
      <alignment horizontal="center" vertical="center"/>
    </xf>
    <xf numFmtId="0" fontId="0" fillId="0" borderId="8" xfId="0" applyBorder="1"/>
    <xf numFmtId="0" fontId="13" fillId="2" borderId="42" xfId="0" applyFont="1" applyFill="1" applyBorder="1" applyAlignment="1">
      <alignment horizontal="left"/>
    </xf>
    <xf numFmtId="0" fontId="8" fillId="0" borderId="10" xfId="0" applyFon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13" fillId="2" borderId="43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/>
    </xf>
    <xf numFmtId="0" fontId="13" fillId="0" borderId="23" xfId="0" applyFont="1" applyBorder="1" applyAlignment="1">
      <alignment horizontal="left"/>
    </xf>
    <xf numFmtId="0" fontId="0" fillId="0" borderId="35" xfId="0" applyBorder="1"/>
    <xf numFmtId="0" fontId="8" fillId="3" borderId="38" xfId="0" applyFont="1" applyFill="1" applyBorder="1" applyAlignment="1" applyProtection="1">
      <alignment horizontal="left" vertical="center" wrapText="1"/>
      <protection locked="0"/>
    </xf>
    <xf numFmtId="0" fontId="0" fillId="2" borderId="40" xfId="0" applyFont="1" applyFill="1" applyBorder="1" applyAlignment="1">
      <alignment horizontal="center" vertical="center"/>
    </xf>
    <xf numFmtId="0" fontId="0" fillId="2" borderId="41" xfId="0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2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/>
    </xf>
    <xf numFmtId="0" fontId="13" fillId="2" borderId="38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/>
    </xf>
    <xf numFmtId="0" fontId="13" fillId="2" borderId="35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0" fillId="2" borderId="0" xfId="0" applyFill="1"/>
    <xf numFmtId="0" fontId="0" fillId="4" borderId="23" xfId="0" applyFont="1" applyFill="1" applyBorder="1"/>
    <xf numFmtId="0" fontId="0" fillId="2" borderId="47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vertical="center" wrapText="1"/>
    </xf>
    <xf numFmtId="0" fontId="13" fillId="4" borderId="39" xfId="0" applyFont="1" applyFill="1" applyBorder="1" applyAlignment="1">
      <alignment vertical="center"/>
    </xf>
    <xf numFmtId="164" fontId="0" fillId="2" borderId="35" xfId="1" applyFont="1" applyFill="1" applyBorder="1" applyAlignment="1">
      <alignment vertical="center" wrapText="1"/>
    </xf>
    <xf numFmtId="0" fontId="13" fillId="2" borderId="49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left" vertical="center"/>
    </xf>
    <xf numFmtId="0" fontId="0" fillId="2" borderId="49" xfId="0" applyFont="1" applyFill="1" applyBorder="1" applyAlignment="1">
      <alignment vertical="center"/>
    </xf>
    <xf numFmtId="0" fontId="0" fillId="2" borderId="50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4" borderId="3" xfId="0" applyFill="1" applyBorder="1"/>
    <xf numFmtId="164" fontId="3" fillId="5" borderId="34" xfId="1" applyFont="1" applyFill="1" applyBorder="1" applyAlignment="1">
      <alignment horizontal="center" vertical="center" wrapText="1"/>
    </xf>
    <xf numFmtId="164" fontId="3" fillId="5" borderId="31" xfId="1" applyFont="1" applyFill="1" applyBorder="1" applyAlignment="1">
      <alignment horizontal="center" vertical="center"/>
    </xf>
    <xf numFmtId="164" fontId="3" fillId="5" borderId="32" xfId="1" applyFont="1" applyFill="1" applyBorder="1" applyAlignment="1">
      <alignment horizontal="center" vertical="center"/>
    </xf>
    <xf numFmtId="164" fontId="1" fillId="5" borderId="3" xfId="1" applyFont="1" applyFill="1" applyBorder="1" applyAlignment="1">
      <alignment horizontal="center" vertical="center"/>
    </xf>
    <xf numFmtId="164" fontId="1" fillId="5" borderId="10" xfId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11" xfId="1" applyFont="1" applyFill="1" applyBorder="1" applyAlignment="1">
      <alignment vertical="center" wrapText="1"/>
    </xf>
    <xf numFmtId="164" fontId="1" fillId="5" borderId="12" xfId="1" applyFont="1" applyFill="1" applyBorder="1" applyAlignment="1">
      <alignment horizontal="center" vertical="center" wrapText="1"/>
    </xf>
    <xf numFmtId="164" fontId="1" fillId="5" borderId="13" xfId="1" applyFont="1" applyFill="1" applyBorder="1" applyAlignment="1">
      <alignment horizontal="center" vertical="center" wrapText="1"/>
    </xf>
    <xf numFmtId="164" fontId="3" fillId="5" borderId="3" xfId="1" applyFont="1" applyFill="1" applyBorder="1" applyAlignment="1">
      <alignment horizontal="center" vertical="center" wrapText="1"/>
    </xf>
    <xf numFmtId="164" fontId="3" fillId="5" borderId="3" xfId="1" applyFont="1" applyFill="1" applyBorder="1" applyAlignment="1">
      <alignment vertical="center"/>
    </xf>
    <xf numFmtId="164" fontId="3" fillId="5" borderId="3" xfId="1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left"/>
    </xf>
    <xf numFmtId="0" fontId="0" fillId="2" borderId="43" xfId="0" applyFont="1" applyFill="1" applyBorder="1" applyAlignment="1">
      <alignment horizontal="left"/>
    </xf>
    <xf numFmtId="0" fontId="0" fillId="2" borderId="37" xfId="0" applyFill="1" applyBorder="1"/>
    <xf numFmtId="0" fontId="0" fillId="2" borderId="0" xfId="0" applyFill="1" applyBorder="1"/>
    <xf numFmtId="0" fontId="0" fillId="4" borderId="39" xfId="0" applyFont="1" applyFill="1" applyBorder="1"/>
    <xf numFmtId="0" fontId="13" fillId="2" borderId="37" xfId="0" applyFont="1" applyFill="1" applyBorder="1" applyAlignment="1">
      <alignment horizontal="left"/>
    </xf>
    <xf numFmtId="0" fontId="13" fillId="2" borderId="38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164" fontId="3" fillId="5" borderId="4" xfId="1" applyFont="1" applyFill="1" applyBorder="1" applyAlignment="1">
      <alignment horizontal="center" vertical="center" wrapText="1"/>
    </xf>
    <xf numFmtId="164" fontId="3" fillId="5" borderId="6" xfId="1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164" fontId="3" fillId="5" borderId="51" xfId="1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0" fillId="2" borderId="39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64" fontId="8" fillId="0" borderId="31" xfId="1" applyFont="1" applyFill="1" applyBorder="1" applyAlignment="1">
      <alignment horizontal="center" vertical="center" wrapText="1"/>
    </xf>
    <xf numFmtId="164" fontId="8" fillId="0" borderId="31" xfId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8" fillId="0" borderId="31" xfId="1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3" fillId="4" borderId="39" xfId="0" applyFont="1" applyFill="1" applyBorder="1" applyAlignment="1">
      <alignment horizontal="left"/>
    </xf>
    <xf numFmtId="0" fontId="13" fillId="2" borderId="44" xfId="0" applyFont="1" applyFill="1" applyBorder="1" applyAlignment="1">
      <alignment horizontal="center"/>
    </xf>
    <xf numFmtId="0" fontId="13" fillId="2" borderId="54" xfId="0" applyFont="1" applyFill="1" applyBorder="1" applyAlignment="1">
      <alignment horizontal="left"/>
    </xf>
    <xf numFmtId="0" fontId="14" fillId="0" borderId="0" xfId="0" applyFont="1"/>
    <xf numFmtId="164" fontId="14" fillId="0" borderId="0" xfId="0" applyNumberFormat="1" applyFont="1"/>
    <xf numFmtId="0" fontId="10" fillId="0" borderId="4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64" fontId="8" fillId="2" borderId="15" xfId="1" applyFont="1" applyFill="1" applyBorder="1" applyAlignment="1">
      <alignment horizontal="center" vertical="center" wrapText="1"/>
    </xf>
    <xf numFmtId="164" fontId="8" fillId="2" borderId="17" xfId="1" applyFont="1" applyFill="1" applyBorder="1" applyAlignment="1">
      <alignment horizontal="center" vertical="center" wrapText="1"/>
    </xf>
    <xf numFmtId="164" fontId="8" fillId="2" borderId="26" xfId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64" fontId="8" fillId="0" borderId="15" xfId="1" applyFont="1" applyFill="1" applyBorder="1" applyAlignment="1">
      <alignment vertical="center" wrapText="1"/>
    </xf>
    <xf numFmtId="164" fontId="8" fillId="0" borderId="26" xfId="1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164" fontId="8" fillId="0" borderId="15" xfId="1" applyFont="1" applyFill="1" applyBorder="1" applyAlignment="1">
      <alignment horizontal="center" vertical="center"/>
    </xf>
    <xf numFmtId="164" fontId="8" fillId="0" borderId="26" xfId="1" applyFont="1" applyFill="1" applyBorder="1" applyAlignment="1">
      <alignment horizontal="center" vertical="center"/>
    </xf>
    <xf numFmtId="164" fontId="8" fillId="0" borderId="15" xfId="1" applyFont="1" applyFill="1" applyBorder="1" applyAlignment="1">
      <alignment horizontal="center" vertical="center" wrapText="1"/>
    </xf>
    <xf numFmtId="164" fontId="8" fillId="0" borderId="17" xfId="1" applyFont="1" applyFill="1" applyBorder="1" applyAlignment="1">
      <alignment horizontal="center" vertical="center" wrapText="1"/>
    </xf>
    <xf numFmtId="164" fontId="8" fillId="0" borderId="26" xfId="1" applyFont="1" applyFill="1" applyBorder="1" applyAlignment="1">
      <alignment horizontal="center" vertical="center" wrapText="1"/>
    </xf>
    <xf numFmtId="164" fontId="8" fillId="0" borderId="17" xfId="1" applyFont="1" applyFill="1" applyBorder="1" applyAlignment="1">
      <alignment horizontal="center" vertical="center"/>
    </xf>
    <xf numFmtId="164" fontId="8" fillId="0" borderId="13" xfId="1" applyFont="1" applyFill="1" applyBorder="1" applyAlignment="1">
      <alignment horizontal="center" vertical="center"/>
    </xf>
    <xf numFmtId="164" fontId="8" fillId="0" borderId="21" xfId="1" applyFont="1" applyFill="1" applyBorder="1" applyAlignment="1">
      <alignment horizontal="center" vertical="center"/>
    </xf>
    <xf numFmtId="164" fontId="8" fillId="0" borderId="9" xfId="1" applyFont="1" applyFill="1" applyBorder="1" applyAlignment="1">
      <alignment horizontal="center" vertical="center"/>
    </xf>
    <xf numFmtId="164" fontId="8" fillId="0" borderId="16" xfId="1" applyFont="1" applyFill="1" applyBorder="1" applyAlignment="1">
      <alignment horizontal="center" vertical="center"/>
    </xf>
    <xf numFmtId="164" fontId="8" fillId="0" borderId="18" xfId="1" applyFont="1" applyFill="1" applyBorder="1" applyAlignment="1">
      <alignment horizontal="center" vertical="center"/>
    </xf>
    <xf numFmtId="164" fontId="8" fillId="0" borderId="27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8" fillId="0" borderId="24" xfId="1" applyFont="1" applyFill="1" applyBorder="1" applyAlignment="1">
      <alignment horizontal="center" vertical="center" wrapText="1"/>
    </xf>
    <xf numFmtId="164" fontId="8" fillId="0" borderId="25" xfId="1" applyFont="1" applyFill="1" applyBorder="1" applyAlignment="1">
      <alignment horizontal="center" vertical="center" wrapText="1"/>
    </xf>
    <xf numFmtId="164" fontId="8" fillId="0" borderId="33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9" xfId="0" applyFont="1" applyFill="1" applyBorder="1" applyAlignment="1">
      <alignment horizontal="left" vertical="center" wrapText="1"/>
    </xf>
    <xf numFmtId="0" fontId="10" fillId="0" borderId="5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164" fontId="8" fillId="2" borderId="14" xfId="1" applyFont="1" applyFill="1" applyBorder="1" applyAlignment="1">
      <alignment vertical="center"/>
    </xf>
    <xf numFmtId="164" fontId="8" fillId="2" borderId="1" xfId="1" applyFont="1" applyFill="1" applyBorder="1" applyAlignment="1">
      <alignment vertical="center"/>
    </xf>
    <xf numFmtId="164" fontId="8" fillId="2" borderId="19" xfId="1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2" borderId="29" xfId="0" applyFont="1" applyFill="1" applyBorder="1" applyAlignment="1">
      <alignment horizontal="left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6" fillId="5" borderId="5" xfId="0" applyFont="1" applyFill="1" applyBorder="1" applyAlignment="1">
      <alignment horizontal="right" vertical="center" wrapText="1"/>
    </xf>
    <xf numFmtId="0" fontId="6" fillId="5" borderId="6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164" fontId="8" fillId="0" borderId="14" xfId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4" fontId="8" fillId="0" borderId="19" xfId="1" applyFont="1" applyFill="1" applyBorder="1" applyAlignment="1">
      <alignment vertical="center"/>
    </xf>
    <xf numFmtId="164" fontId="8" fillId="0" borderId="16" xfId="1" applyFont="1" applyFill="1" applyBorder="1" applyAlignment="1">
      <alignment vertical="center"/>
    </xf>
    <xf numFmtId="164" fontId="8" fillId="0" borderId="18" xfId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164" fontId="8" fillId="0" borderId="17" xfId="1" applyFont="1" applyFill="1" applyBorder="1" applyAlignment="1">
      <alignment vertical="center" wrapText="1"/>
    </xf>
    <xf numFmtId="0" fontId="6" fillId="5" borderId="8" xfId="0" applyFont="1" applyFill="1" applyBorder="1" applyAlignment="1">
      <alignment horizontal="right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164" fontId="8" fillId="2" borderId="15" xfId="1" applyFont="1" applyFill="1" applyBorder="1" applyAlignment="1">
      <alignment horizontal="center" vertical="center"/>
    </xf>
    <xf numFmtId="164" fontId="8" fillId="2" borderId="17" xfId="1" applyFont="1" applyFill="1" applyBorder="1" applyAlignment="1">
      <alignment horizontal="center" vertical="center"/>
    </xf>
    <xf numFmtId="164" fontId="8" fillId="2" borderId="26" xfId="1" applyFont="1" applyFill="1" applyBorder="1" applyAlignment="1">
      <alignment horizontal="center" vertical="center"/>
    </xf>
    <xf numFmtId="164" fontId="8" fillId="2" borderId="13" xfId="1" applyFont="1" applyFill="1" applyBorder="1" applyAlignment="1">
      <alignment horizontal="center" vertical="center"/>
    </xf>
    <xf numFmtId="164" fontId="8" fillId="2" borderId="21" xfId="1" applyFont="1" applyFill="1" applyBorder="1" applyAlignment="1">
      <alignment horizontal="center" vertical="center"/>
    </xf>
    <xf numFmtId="164" fontId="8" fillId="2" borderId="9" xfId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64" fontId="15" fillId="3" borderId="10" xfId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164" fontId="15" fillId="3" borderId="11" xfId="1" applyFont="1" applyFill="1" applyBorder="1" applyAlignment="1">
      <alignment horizontal="center" vertical="center" wrapText="1"/>
    </xf>
    <xf numFmtId="164" fontId="15" fillId="3" borderId="12" xfId="1" applyFont="1" applyFill="1" applyBorder="1" applyAlignment="1">
      <alignment horizontal="center" vertical="center" wrapText="1"/>
    </xf>
    <xf numFmtId="165" fontId="15" fillId="3" borderId="10" xfId="1" applyNumberFormat="1" applyFont="1" applyFill="1" applyBorder="1" applyAlignment="1">
      <alignment horizontal="center" vertical="center" wrapText="1"/>
    </xf>
    <xf numFmtId="164" fontId="15" fillId="3" borderId="13" xfId="1" applyFont="1" applyFill="1" applyBorder="1" applyAlignment="1">
      <alignment horizontal="center" vertical="center" wrapText="1"/>
    </xf>
    <xf numFmtId="164" fontId="16" fillId="3" borderId="13" xfId="1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/>
    </xf>
    <xf numFmtId="164" fontId="15" fillId="0" borderId="14" xfId="1" applyFont="1" applyFill="1" applyBorder="1" applyAlignment="1">
      <alignment horizontal="center" vertical="center"/>
    </xf>
    <xf numFmtId="164" fontId="15" fillId="0" borderId="56" xfId="1" applyFont="1" applyFill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5" fillId="0" borderId="58" xfId="1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/>
    </xf>
    <xf numFmtId="164" fontId="15" fillId="2" borderId="1" xfId="1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left" vertical="center" wrapText="1"/>
    </xf>
    <xf numFmtId="0" fontId="15" fillId="0" borderId="33" xfId="0" applyFont="1" applyFill="1" applyBorder="1" applyAlignment="1">
      <alignment horizontal="left" vertical="center" wrapText="1"/>
    </xf>
    <xf numFmtId="0" fontId="15" fillId="2" borderId="60" xfId="0" applyFont="1" applyFill="1" applyBorder="1" applyAlignment="1">
      <alignment horizontal="center" vertical="center"/>
    </xf>
    <xf numFmtId="164" fontId="15" fillId="2" borderId="60" xfId="1" applyFont="1" applyFill="1" applyBorder="1" applyAlignment="1">
      <alignment horizontal="center" vertical="center" wrapText="1"/>
    </xf>
    <xf numFmtId="164" fontId="15" fillId="0" borderId="60" xfId="1" applyFont="1" applyFill="1" applyBorder="1" applyAlignment="1">
      <alignment horizontal="center" vertical="center"/>
    </xf>
    <xf numFmtId="164" fontId="15" fillId="0" borderId="61" xfId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/>
    </xf>
    <xf numFmtId="164" fontId="15" fillId="0" borderId="14" xfId="1" applyFont="1" applyFill="1" applyBorder="1" applyAlignment="1">
      <alignment vertical="center" wrapText="1"/>
    </xf>
    <xf numFmtId="164" fontId="15" fillId="0" borderId="14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164" fontId="15" fillId="0" borderId="1" xfId="1" applyFont="1" applyFill="1" applyBorder="1" applyAlignment="1">
      <alignment vertical="center" wrapText="1"/>
    </xf>
    <xf numFmtId="0" fontId="15" fillId="0" borderId="60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5" fillId="0" borderId="60" xfId="0" applyFont="1" applyFill="1" applyBorder="1" applyAlignment="1">
      <alignment horizontal="center" vertical="center"/>
    </xf>
    <xf numFmtId="164" fontId="15" fillId="0" borderId="60" xfId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60" xfId="0" applyFont="1" applyFill="1" applyBorder="1" applyAlignment="1">
      <alignment horizontal="center" vertical="center" wrapText="1"/>
    </xf>
    <xf numFmtId="164" fontId="15" fillId="0" borderId="60" xfId="1" applyFont="1" applyFill="1" applyBorder="1" applyAlignment="1">
      <alignment vertical="center" wrapText="1"/>
    </xf>
    <xf numFmtId="164" fontId="15" fillId="2" borderId="14" xfId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164" fontId="15" fillId="2" borderId="1" xfId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164" fontId="15" fillId="0" borderId="19" xfId="1" applyFont="1" applyFill="1" applyBorder="1" applyAlignment="1">
      <alignment horizontal="center" vertical="center" wrapText="1"/>
    </xf>
    <xf numFmtId="164" fontId="15" fillId="0" borderId="19" xfId="1" applyFont="1" applyFill="1" applyBorder="1" applyAlignment="1">
      <alignment horizontal="center" vertical="center" wrapText="1"/>
    </xf>
    <xf numFmtId="164" fontId="15" fillId="0" borderId="19" xfId="1" applyFont="1" applyFill="1" applyBorder="1" applyAlignment="1">
      <alignment horizontal="center" vertical="center"/>
    </xf>
    <xf numFmtId="164" fontId="15" fillId="0" borderId="63" xfId="1" applyFont="1" applyFill="1" applyBorder="1" applyAlignment="1">
      <alignment horizontal="center" vertical="center"/>
    </xf>
    <xf numFmtId="0" fontId="15" fillId="3" borderId="51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/>
    </xf>
    <xf numFmtId="164" fontId="15" fillId="3" borderId="64" xfId="0" applyNumberFormat="1" applyFont="1" applyFill="1" applyBorder="1" applyAlignment="1">
      <alignment horizontal="center" vertical="center"/>
    </xf>
    <xf numFmtId="164" fontId="16" fillId="3" borderId="3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BB9A"/>
      <color rgb="FF9E97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55" zoomScaleNormal="55" workbookViewId="0">
      <selection activeCell="U14" sqref="U14"/>
    </sheetView>
  </sheetViews>
  <sheetFormatPr baseColWidth="10" defaultRowHeight="15" x14ac:dyDescent="0.25"/>
  <cols>
    <col min="1" max="2" width="17.5703125" style="1" customWidth="1"/>
    <col min="3" max="3" width="21.28515625" style="2" customWidth="1"/>
    <col min="4" max="4" width="52.85546875" customWidth="1"/>
    <col min="5" max="5" width="18.5703125" style="61" customWidth="1"/>
    <col min="6" max="6" width="17.85546875" customWidth="1"/>
    <col min="7" max="7" width="16.140625" style="4" customWidth="1"/>
    <col min="8" max="10" width="17.42578125" customWidth="1"/>
    <col min="11" max="11" width="12.140625" bestFit="1" customWidth="1"/>
  </cols>
  <sheetData>
    <row r="1" spans="1:10" ht="25.5" customHeight="1" thickBot="1" x14ac:dyDescent="0.3">
      <c r="A1" s="164" t="s">
        <v>4</v>
      </c>
      <c r="B1" s="165"/>
      <c r="C1" s="165"/>
      <c r="D1" s="165"/>
      <c r="E1" s="165"/>
      <c r="F1" s="165"/>
      <c r="G1" s="165"/>
      <c r="H1" s="165"/>
      <c r="I1" s="165"/>
      <c r="J1" s="166"/>
    </row>
    <row r="2" spans="1:10" ht="29.25" customHeight="1" thickBot="1" x14ac:dyDescent="0.3">
      <c r="A2" s="167" t="s">
        <v>102</v>
      </c>
      <c r="B2" s="168"/>
      <c r="C2" s="168"/>
      <c r="D2" s="168"/>
      <c r="E2" s="168"/>
      <c r="F2" s="168"/>
      <c r="G2" s="168"/>
      <c r="H2" s="168"/>
      <c r="I2" s="168"/>
      <c r="J2" s="169"/>
    </row>
    <row r="3" spans="1:10" ht="30.75" thickBot="1" x14ac:dyDescent="0.3">
      <c r="A3" s="88" t="s">
        <v>13</v>
      </c>
      <c r="B3" s="89" t="s">
        <v>14</v>
      </c>
      <c r="C3" s="90" t="s">
        <v>5</v>
      </c>
      <c r="D3" s="91" t="s">
        <v>6</v>
      </c>
      <c r="E3" s="92" t="s">
        <v>7</v>
      </c>
      <c r="F3" s="91" t="s">
        <v>3</v>
      </c>
      <c r="G3" s="93" t="s">
        <v>8</v>
      </c>
      <c r="H3" s="94" t="s">
        <v>9</v>
      </c>
      <c r="I3" s="89" t="s">
        <v>0</v>
      </c>
      <c r="J3" s="95" t="s">
        <v>10</v>
      </c>
    </row>
    <row r="4" spans="1:10" ht="22.5" customHeight="1" x14ac:dyDescent="0.25">
      <c r="A4" s="178" t="s">
        <v>16</v>
      </c>
      <c r="B4" s="129" t="s">
        <v>11</v>
      </c>
      <c r="C4" s="144" t="s">
        <v>53</v>
      </c>
      <c r="D4" s="19" t="s">
        <v>30</v>
      </c>
      <c r="E4" s="63">
        <v>1</v>
      </c>
      <c r="F4" s="180">
        <v>41</v>
      </c>
      <c r="G4" s="152">
        <v>250</v>
      </c>
      <c r="H4" s="152">
        <f>+F4*G4</f>
        <v>10250</v>
      </c>
      <c r="I4" s="152">
        <f>+H4*0.21</f>
        <v>2152.5</v>
      </c>
      <c r="J4" s="161">
        <f>+H4+I4</f>
        <v>12402.5</v>
      </c>
    </row>
    <row r="5" spans="1:10" ht="22.5" customHeight="1" x14ac:dyDescent="0.25">
      <c r="A5" s="179"/>
      <c r="B5" s="130"/>
      <c r="C5" s="174"/>
      <c r="D5" s="18" t="s">
        <v>31</v>
      </c>
      <c r="E5" s="37">
        <v>1</v>
      </c>
      <c r="F5" s="181"/>
      <c r="G5" s="157"/>
      <c r="H5" s="157"/>
      <c r="I5" s="157"/>
      <c r="J5" s="162"/>
    </row>
    <row r="6" spans="1:10" ht="22.5" customHeight="1" x14ac:dyDescent="0.25">
      <c r="A6" s="179"/>
      <c r="B6" s="130"/>
      <c r="C6" s="174"/>
      <c r="D6" s="7" t="s">
        <v>32</v>
      </c>
      <c r="E6" s="37">
        <v>1</v>
      </c>
      <c r="F6" s="181"/>
      <c r="G6" s="157"/>
      <c r="H6" s="157"/>
      <c r="I6" s="157"/>
      <c r="J6" s="162"/>
    </row>
    <row r="7" spans="1:10" ht="22.5" customHeight="1" x14ac:dyDescent="0.25">
      <c r="A7" s="179"/>
      <c r="B7" s="130"/>
      <c r="C7" s="174"/>
      <c r="D7" s="21" t="s">
        <v>33</v>
      </c>
      <c r="E7" s="37">
        <v>1</v>
      </c>
      <c r="F7" s="181"/>
      <c r="G7" s="157"/>
      <c r="H7" s="157"/>
      <c r="I7" s="157"/>
      <c r="J7" s="162"/>
    </row>
    <row r="8" spans="1:10" ht="22.5" customHeight="1" x14ac:dyDescent="0.25">
      <c r="A8" s="179"/>
      <c r="B8" s="130"/>
      <c r="C8" s="174"/>
      <c r="D8" s="12" t="s">
        <v>34</v>
      </c>
      <c r="E8" s="37">
        <v>1</v>
      </c>
      <c r="F8" s="181"/>
      <c r="G8" s="157"/>
      <c r="H8" s="157"/>
      <c r="I8" s="157"/>
      <c r="J8" s="162"/>
    </row>
    <row r="9" spans="1:10" ht="22.5" customHeight="1" x14ac:dyDescent="0.25">
      <c r="A9" s="179"/>
      <c r="B9" s="130"/>
      <c r="C9" s="174"/>
      <c r="D9" s="17" t="s">
        <v>35</v>
      </c>
      <c r="E9" s="37">
        <v>1</v>
      </c>
      <c r="F9" s="181"/>
      <c r="G9" s="157"/>
      <c r="H9" s="157"/>
      <c r="I9" s="157"/>
      <c r="J9" s="162"/>
    </row>
    <row r="10" spans="1:10" ht="22.5" customHeight="1" x14ac:dyDescent="0.25">
      <c r="A10" s="179"/>
      <c r="B10" s="130"/>
      <c r="C10" s="174"/>
      <c r="D10" s="18" t="s">
        <v>36</v>
      </c>
      <c r="E10" s="37">
        <v>1</v>
      </c>
      <c r="F10" s="181"/>
      <c r="G10" s="157"/>
      <c r="H10" s="157"/>
      <c r="I10" s="157"/>
      <c r="J10" s="162"/>
    </row>
    <row r="11" spans="1:10" ht="22.5" customHeight="1" x14ac:dyDescent="0.25">
      <c r="A11" s="179"/>
      <c r="B11" s="130"/>
      <c r="C11" s="174"/>
      <c r="D11" s="9" t="s">
        <v>37</v>
      </c>
      <c r="E11" s="37">
        <v>1</v>
      </c>
      <c r="F11" s="181"/>
      <c r="G11" s="157"/>
      <c r="H11" s="157"/>
      <c r="I11" s="157"/>
      <c r="J11" s="162"/>
    </row>
    <row r="12" spans="1:10" ht="22.5" customHeight="1" x14ac:dyDescent="0.25">
      <c r="A12" s="179"/>
      <c r="B12" s="130"/>
      <c r="C12" s="174"/>
      <c r="D12" s="7" t="s">
        <v>38</v>
      </c>
      <c r="E12" s="37">
        <v>3</v>
      </c>
      <c r="F12" s="181"/>
      <c r="G12" s="157"/>
      <c r="H12" s="157"/>
      <c r="I12" s="157"/>
      <c r="J12" s="162"/>
    </row>
    <row r="13" spans="1:10" ht="22.5" customHeight="1" x14ac:dyDescent="0.25">
      <c r="A13" s="179"/>
      <c r="B13" s="130"/>
      <c r="C13" s="174"/>
      <c r="D13" s="7" t="s">
        <v>39</v>
      </c>
      <c r="E13" s="20">
        <v>1</v>
      </c>
      <c r="F13" s="181"/>
      <c r="G13" s="157"/>
      <c r="H13" s="157"/>
      <c r="I13" s="157"/>
      <c r="J13" s="162"/>
    </row>
    <row r="14" spans="1:10" ht="22.5" customHeight="1" x14ac:dyDescent="0.25">
      <c r="A14" s="179"/>
      <c r="B14" s="130"/>
      <c r="C14" s="174"/>
      <c r="D14" s="7" t="s">
        <v>40</v>
      </c>
      <c r="E14" s="20">
        <v>1</v>
      </c>
      <c r="F14" s="181"/>
      <c r="G14" s="157"/>
      <c r="H14" s="157"/>
      <c r="I14" s="157"/>
      <c r="J14" s="162"/>
    </row>
    <row r="15" spans="1:10" ht="22.5" customHeight="1" x14ac:dyDescent="0.25">
      <c r="A15" s="179"/>
      <c r="B15" s="130"/>
      <c r="C15" s="174"/>
      <c r="D15" s="7" t="s">
        <v>41</v>
      </c>
      <c r="E15" s="20">
        <v>1</v>
      </c>
      <c r="F15" s="181"/>
      <c r="G15" s="157"/>
      <c r="H15" s="157"/>
      <c r="I15" s="157"/>
      <c r="J15" s="162"/>
    </row>
    <row r="16" spans="1:10" ht="22.5" customHeight="1" x14ac:dyDescent="0.25">
      <c r="A16" s="179"/>
      <c r="B16" s="130"/>
      <c r="C16" s="174"/>
      <c r="D16" s="7" t="s">
        <v>42</v>
      </c>
      <c r="E16" s="20">
        <v>1</v>
      </c>
      <c r="F16" s="181"/>
      <c r="G16" s="157"/>
      <c r="H16" s="157"/>
      <c r="I16" s="157"/>
      <c r="J16" s="162"/>
    </row>
    <row r="17" spans="1:10" ht="22.5" customHeight="1" x14ac:dyDescent="0.25">
      <c r="A17" s="179"/>
      <c r="B17" s="130"/>
      <c r="C17" s="174"/>
      <c r="D17" s="7" t="s">
        <v>43</v>
      </c>
      <c r="E17" s="20">
        <v>1</v>
      </c>
      <c r="F17" s="181"/>
      <c r="G17" s="157"/>
      <c r="H17" s="157"/>
      <c r="I17" s="157"/>
      <c r="J17" s="162"/>
    </row>
    <row r="18" spans="1:10" ht="22.5" customHeight="1" x14ac:dyDescent="0.25">
      <c r="A18" s="179"/>
      <c r="B18" s="130"/>
      <c r="C18" s="174"/>
      <c r="D18" s="7" t="s">
        <v>44</v>
      </c>
      <c r="E18" s="20">
        <v>1</v>
      </c>
      <c r="F18" s="181"/>
      <c r="G18" s="157"/>
      <c r="H18" s="157"/>
      <c r="I18" s="157"/>
      <c r="J18" s="162"/>
    </row>
    <row r="19" spans="1:10" ht="22.5" customHeight="1" x14ac:dyDescent="0.25">
      <c r="A19" s="179"/>
      <c r="B19" s="130"/>
      <c r="C19" s="174"/>
      <c r="D19" s="7" t="s">
        <v>45</v>
      </c>
      <c r="E19" s="20">
        <v>1</v>
      </c>
      <c r="F19" s="181"/>
      <c r="G19" s="157"/>
      <c r="H19" s="157"/>
      <c r="I19" s="157"/>
      <c r="J19" s="162"/>
    </row>
    <row r="20" spans="1:10" ht="22.5" customHeight="1" x14ac:dyDescent="0.25">
      <c r="A20" s="179"/>
      <c r="B20" s="130"/>
      <c r="C20" s="174"/>
      <c r="D20" s="17" t="s">
        <v>46</v>
      </c>
      <c r="E20" s="20">
        <v>1</v>
      </c>
      <c r="F20" s="181"/>
      <c r="G20" s="157"/>
      <c r="H20" s="157"/>
      <c r="I20" s="157"/>
      <c r="J20" s="162"/>
    </row>
    <row r="21" spans="1:10" ht="23.25" customHeight="1" x14ac:dyDescent="0.25">
      <c r="A21" s="179"/>
      <c r="B21" s="130"/>
      <c r="C21" s="174"/>
      <c r="D21" s="13" t="s">
        <v>47</v>
      </c>
      <c r="E21" s="20">
        <v>1</v>
      </c>
      <c r="F21" s="181"/>
      <c r="G21" s="157"/>
      <c r="H21" s="157"/>
      <c r="I21" s="157"/>
      <c r="J21" s="162"/>
    </row>
    <row r="22" spans="1:10" ht="22.5" customHeight="1" x14ac:dyDescent="0.25">
      <c r="A22" s="179"/>
      <c r="B22" s="130"/>
      <c r="C22" s="174"/>
      <c r="D22" s="18" t="s">
        <v>48</v>
      </c>
      <c r="E22" s="20">
        <v>1</v>
      </c>
      <c r="F22" s="181"/>
      <c r="G22" s="157"/>
      <c r="H22" s="157"/>
      <c r="I22" s="157"/>
      <c r="J22" s="162"/>
    </row>
    <row r="23" spans="1:10" ht="23.25" customHeight="1" x14ac:dyDescent="0.25">
      <c r="A23" s="179"/>
      <c r="B23" s="130"/>
      <c r="C23" s="174"/>
      <c r="D23" s="15" t="s">
        <v>49</v>
      </c>
      <c r="E23" s="20">
        <v>1</v>
      </c>
      <c r="F23" s="181"/>
      <c r="G23" s="157"/>
      <c r="H23" s="157"/>
      <c r="I23" s="157"/>
      <c r="J23" s="162"/>
    </row>
    <row r="24" spans="1:10" ht="22.5" customHeight="1" thickBot="1" x14ac:dyDescent="0.3">
      <c r="A24" s="179"/>
      <c r="B24" s="130"/>
      <c r="C24" s="174"/>
      <c r="D24" s="8" t="s">
        <v>50</v>
      </c>
      <c r="E24" s="20">
        <v>1</v>
      </c>
      <c r="F24" s="181"/>
      <c r="G24" s="157"/>
      <c r="H24" s="157"/>
      <c r="I24" s="157"/>
      <c r="J24" s="162"/>
    </row>
    <row r="25" spans="1:10" ht="22.5" customHeight="1" thickBot="1" x14ac:dyDescent="0.3">
      <c r="A25" s="179"/>
      <c r="B25" s="130"/>
      <c r="C25" s="174"/>
      <c r="D25" s="16" t="s">
        <v>51</v>
      </c>
      <c r="E25" s="20">
        <v>1</v>
      </c>
      <c r="F25" s="181"/>
      <c r="G25" s="157"/>
      <c r="H25" s="157"/>
      <c r="I25" s="157"/>
      <c r="J25" s="162"/>
    </row>
    <row r="26" spans="1:10" ht="23.25" customHeight="1" thickBot="1" x14ac:dyDescent="0.3">
      <c r="A26" s="179"/>
      <c r="B26" s="130"/>
      <c r="C26" s="174"/>
      <c r="D26" s="16" t="s">
        <v>54</v>
      </c>
      <c r="E26" s="20">
        <v>1</v>
      </c>
      <c r="F26" s="181"/>
      <c r="G26" s="157"/>
      <c r="H26" s="157"/>
      <c r="I26" s="157"/>
      <c r="J26" s="162"/>
    </row>
    <row r="27" spans="1:10" ht="21.75" customHeight="1" thickBot="1" x14ac:dyDescent="0.3">
      <c r="A27" s="179"/>
      <c r="B27" s="130"/>
      <c r="C27" s="174"/>
      <c r="D27" s="36" t="s">
        <v>1</v>
      </c>
      <c r="E27" s="38">
        <v>16</v>
      </c>
      <c r="F27" s="181"/>
      <c r="G27" s="157"/>
      <c r="H27" s="157"/>
      <c r="I27" s="157"/>
      <c r="J27" s="162"/>
    </row>
    <row r="28" spans="1:10" ht="36.75" customHeight="1" thickBot="1" x14ac:dyDescent="0.3">
      <c r="A28" s="179"/>
      <c r="B28" s="150" t="s">
        <v>12</v>
      </c>
      <c r="C28" s="144" t="s">
        <v>18</v>
      </c>
      <c r="D28" s="28" t="s">
        <v>55</v>
      </c>
      <c r="E28" s="39">
        <v>1</v>
      </c>
      <c r="F28" s="175">
        <v>5</v>
      </c>
      <c r="G28" s="154">
        <v>450</v>
      </c>
      <c r="H28" s="170">
        <f>+F28*G28</f>
        <v>2250</v>
      </c>
      <c r="I28" s="152">
        <f>+H28*0.21</f>
        <v>472.5</v>
      </c>
      <c r="J28" s="161">
        <f>+H28+I28</f>
        <v>2722.5</v>
      </c>
    </row>
    <row r="29" spans="1:10" ht="36" customHeight="1" thickBot="1" x14ac:dyDescent="0.3">
      <c r="A29" s="179"/>
      <c r="B29" s="151"/>
      <c r="C29" s="174"/>
      <c r="D29" s="33" t="s">
        <v>52</v>
      </c>
      <c r="E29" s="40">
        <v>1</v>
      </c>
      <c r="F29" s="176"/>
      <c r="G29" s="155"/>
      <c r="H29" s="171"/>
      <c r="I29" s="157"/>
      <c r="J29" s="162"/>
    </row>
    <row r="30" spans="1:10" ht="26.25" customHeight="1" thickBot="1" x14ac:dyDescent="0.3">
      <c r="A30" s="179"/>
      <c r="B30" s="173"/>
      <c r="C30" s="145"/>
      <c r="D30" s="62" t="s">
        <v>1</v>
      </c>
      <c r="E30" s="41">
        <v>3</v>
      </c>
      <c r="F30" s="177"/>
      <c r="G30" s="156"/>
      <c r="H30" s="172"/>
      <c r="I30" s="153"/>
      <c r="J30" s="163"/>
    </row>
    <row r="31" spans="1:10" ht="38.25" customHeight="1" thickBot="1" x14ac:dyDescent="0.3">
      <c r="A31" s="23"/>
      <c r="B31" s="129" t="s">
        <v>86</v>
      </c>
      <c r="C31" s="132" t="s">
        <v>97</v>
      </c>
      <c r="D31" s="71" t="s">
        <v>96</v>
      </c>
      <c r="E31" s="41">
        <v>1</v>
      </c>
      <c r="F31" s="135">
        <v>3</v>
      </c>
      <c r="G31" s="138">
        <v>450</v>
      </c>
      <c r="H31" s="138">
        <f>+F31*G31</f>
        <v>1350</v>
      </c>
      <c r="I31" s="237">
        <f>+H31*0.21</f>
        <v>283.5</v>
      </c>
      <c r="J31" s="240">
        <f>+H31+I31</f>
        <v>1633.5</v>
      </c>
    </row>
    <row r="32" spans="1:10" ht="38.25" customHeight="1" thickBot="1" x14ac:dyDescent="0.3">
      <c r="A32" s="65"/>
      <c r="B32" s="130"/>
      <c r="C32" s="133"/>
      <c r="D32" s="33" t="s">
        <v>91</v>
      </c>
      <c r="E32" s="41">
        <v>1</v>
      </c>
      <c r="F32" s="136"/>
      <c r="G32" s="139"/>
      <c r="H32" s="139"/>
      <c r="I32" s="238"/>
      <c r="J32" s="241"/>
    </row>
    <row r="33" spans="1:11" ht="36" customHeight="1" thickBot="1" x14ac:dyDescent="0.3">
      <c r="A33" s="22"/>
      <c r="B33" s="131"/>
      <c r="C33" s="134"/>
      <c r="D33" s="84" t="s">
        <v>1</v>
      </c>
      <c r="E33" s="42">
        <v>1</v>
      </c>
      <c r="F33" s="137"/>
      <c r="G33" s="140"/>
      <c r="H33" s="140"/>
      <c r="I33" s="239"/>
      <c r="J33" s="242"/>
    </row>
    <row r="34" spans="1:11" ht="33.75" customHeight="1" thickBot="1" x14ac:dyDescent="0.3">
      <c r="A34" s="141" t="s">
        <v>23</v>
      </c>
      <c r="B34" s="142"/>
      <c r="C34" s="142"/>
      <c r="D34" s="142"/>
      <c r="E34" s="142"/>
      <c r="F34" s="142"/>
      <c r="G34" s="143"/>
      <c r="H34" s="85">
        <f>SUM(H4:H33)</f>
        <v>13850</v>
      </c>
      <c r="I34" s="86">
        <f>SUM(I4:I33)</f>
        <v>2908.5</v>
      </c>
      <c r="J34" s="87">
        <f>SUM(J4:J33)</f>
        <v>16758.5</v>
      </c>
      <c r="K34" s="3"/>
    </row>
    <row r="35" spans="1:11" ht="33.75" customHeight="1" x14ac:dyDescent="0.25">
      <c r="A35" s="224" t="s">
        <v>2</v>
      </c>
      <c r="B35" s="150" t="s">
        <v>15</v>
      </c>
      <c r="C35" s="144" t="s">
        <v>99</v>
      </c>
      <c r="D35" s="68" t="s">
        <v>95</v>
      </c>
      <c r="E35" s="69">
        <v>1</v>
      </c>
      <c r="F35" s="146">
        <v>2</v>
      </c>
      <c r="G35" s="148">
        <v>380</v>
      </c>
      <c r="H35" s="154">
        <f>+G35*F35</f>
        <v>760</v>
      </c>
      <c r="I35" s="152">
        <f>+H35*0.21</f>
        <v>159.6</v>
      </c>
      <c r="J35" s="158">
        <f>+H35+I35</f>
        <v>919.6</v>
      </c>
    </row>
    <row r="36" spans="1:11" ht="31.5" customHeight="1" thickBot="1" x14ac:dyDescent="0.3">
      <c r="A36" s="225"/>
      <c r="B36" s="151"/>
      <c r="C36" s="145"/>
      <c r="D36" s="72" t="s">
        <v>82</v>
      </c>
      <c r="E36" s="70">
        <v>1</v>
      </c>
      <c r="F36" s="147"/>
      <c r="G36" s="149"/>
      <c r="H36" s="156"/>
      <c r="I36" s="153"/>
      <c r="J36" s="160"/>
    </row>
    <row r="37" spans="1:11" s="10" customFormat="1" ht="38.25" customHeight="1" x14ac:dyDescent="0.3">
      <c r="A37" s="225"/>
      <c r="B37" s="129" t="s">
        <v>85</v>
      </c>
      <c r="C37" s="144" t="s">
        <v>98</v>
      </c>
      <c r="D37" s="73" t="s">
        <v>55</v>
      </c>
      <c r="E37" s="66">
        <v>1</v>
      </c>
      <c r="F37" s="127">
        <v>2</v>
      </c>
      <c r="G37" s="152">
        <v>520</v>
      </c>
      <c r="H37" s="154">
        <f>+G37*F37</f>
        <v>1040</v>
      </c>
      <c r="I37" s="152">
        <f>+H37*0.21</f>
        <v>218.4</v>
      </c>
      <c r="J37" s="158">
        <f>+H37+I37</f>
        <v>1258.4000000000001</v>
      </c>
    </row>
    <row r="38" spans="1:11" s="10" customFormat="1" ht="33" customHeight="1" thickBot="1" x14ac:dyDescent="0.35">
      <c r="A38" s="225"/>
      <c r="B38" s="131"/>
      <c r="C38" s="145"/>
      <c r="D38" s="29" t="s">
        <v>67</v>
      </c>
      <c r="E38" s="67">
        <v>1</v>
      </c>
      <c r="F38" s="128"/>
      <c r="G38" s="153"/>
      <c r="H38" s="156"/>
      <c r="I38" s="153"/>
      <c r="J38" s="160"/>
    </row>
    <row r="39" spans="1:11" ht="31.5" customHeight="1" thickBot="1" x14ac:dyDescent="0.3">
      <c r="A39" s="207" t="s">
        <v>24</v>
      </c>
      <c r="B39" s="208"/>
      <c r="C39" s="208"/>
      <c r="D39" s="208"/>
      <c r="E39" s="208"/>
      <c r="F39" s="208"/>
      <c r="G39" s="208"/>
      <c r="H39" s="111">
        <f>SUM(H35:H38)</f>
        <v>1800</v>
      </c>
      <c r="I39" s="86">
        <f>SUM(I35:I38)</f>
        <v>378</v>
      </c>
      <c r="J39" s="87">
        <f>SUM(J35:J38)</f>
        <v>2178</v>
      </c>
    </row>
    <row r="40" spans="1:11" ht="23.25" customHeight="1" x14ac:dyDescent="0.25">
      <c r="A40" s="224" t="s">
        <v>19</v>
      </c>
      <c r="B40" s="150"/>
      <c r="C40" s="226" t="s">
        <v>17</v>
      </c>
      <c r="D40" s="74" t="s">
        <v>30</v>
      </c>
      <c r="E40" s="43">
        <v>1</v>
      </c>
      <c r="F40" s="229">
        <v>48</v>
      </c>
      <c r="G40" s="148">
        <v>55</v>
      </c>
      <c r="H40" s="154">
        <f>+F40*G40</f>
        <v>2640</v>
      </c>
      <c r="I40" s="152">
        <f>H40*0.21</f>
        <v>554.4</v>
      </c>
      <c r="J40" s="161">
        <f>I40+H40</f>
        <v>3194.4</v>
      </c>
    </row>
    <row r="41" spans="1:11" ht="23.25" customHeight="1" x14ac:dyDescent="0.25">
      <c r="A41" s="225"/>
      <c r="B41" s="151"/>
      <c r="C41" s="227"/>
      <c r="D41" s="75" t="s">
        <v>31</v>
      </c>
      <c r="E41" s="44">
        <v>1</v>
      </c>
      <c r="F41" s="230"/>
      <c r="G41" s="231"/>
      <c r="H41" s="155"/>
      <c r="I41" s="157"/>
      <c r="J41" s="162"/>
    </row>
    <row r="42" spans="1:11" ht="22.5" customHeight="1" x14ac:dyDescent="0.25">
      <c r="A42" s="225"/>
      <c r="B42" s="151"/>
      <c r="C42" s="227"/>
      <c r="D42" s="74" t="s">
        <v>32</v>
      </c>
      <c r="E42" s="40">
        <v>1</v>
      </c>
      <c r="F42" s="230"/>
      <c r="G42" s="231"/>
      <c r="H42" s="155"/>
      <c r="I42" s="157"/>
      <c r="J42" s="162"/>
    </row>
    <row r="43" spans="1:11" ht="23.25" customHeight="1" x14ac:dyDescent="0.25">
      <c r="A43" s="225"/>
      <c r="B43" s="151"/>
      <c r="C43" s="227"/>
      <c r="D43" s="74" t="s">
        <v>33</v>
      </c>
      <c r="E43" s="14">
        <v>1</v>
      </c>
      <c r="F43" s="230"/>
      <c r="G43" s="231"/>
      <c r="H43" s="155"/>
      <c r="I43" s="157"/>
      <c r="J43" s="162"/>
    </row>
    <row r="44" spans="1:11" ht="22.5" customHeight="1" x14ac:dyDescent="0.25">
      <c r="A44" s="225"/>
      <c r="B44" s="151"/>
      <c r="C44" s="227"/>
      <c r="D44" s="74" t="s">
        <v>34</v>
      </c>
      <c r="E44" s="44">
        <v>1</v>
      </c>
      <c r="F44" s="230"/>
      <c r="G44" s="231"/>
      <c r="H44" s="155"/>
      <c r="I44" s="157"/>
      <c r="J44" s="162"/>
    </row>
    <row r="45" spans="1:11" ht="23.25" customHeight="1" x14ac:dyDescent="0.25">
      <c r="A45" s="225"/>
      <c r="B45" s="151"/>
      <c r="C45" s="227"/>
      <c r="D45" s="74" t="s">
        <v>35</v>
      </c>
      <c r="E45" s="14">
        <v>1</v>
      </c>
      <c r="F45" s="230"/>
      <c r="G45" s="231"/>
      <c r="H45" s="155"/>
      <c r="I45" s="157"/>
      <c r="J45" s="162"/>
    </row>
    <row r="46" spans="1:11" ht="22.5" customHeight="1" x14ac:dyDescent="0.25">
      <c r="A46" s="225"/>
      <c r="B46" s="151"/>
      <c r="C46" s="227"/>
      <c r="D46" s="74" t="s">
        <v>36</v>
      </c>
      <c r="E46" s="44">
        <v>1</v>
      </c>
      <c r="F46" s="230"/>
      <c r="G46" s="231"/>
      <c r="H46" s="155"/>
      <c r="I46" s="157"/>
      <c r="J46" s="162"/>
    </row>
    <row r="47" spans="1:11" ht="22.5" customHeight="1" x14ac:dyDescent="0.25">
      <c r="A47" s="225"/>
      <c r="B47" s="151"/>
      <c r="C47" s="227"/>
      <c r="D47" s="74" t="s">
        <v>37</v>
      </c>
      <c r="E47" s="14">
        <v>1</v>
      </c>
      <c r="F47" s="230"/>
      <c r="G47" s="231"/>
      <c r="H47" s="155"/>
      <c r="I47" s="157"/>
      <c r="J47" s="162"/>
    </row>
    <row r="48" spans="1:11" ht="22.5" customHeight="1" x14ac:dyDescent="0.25">
      <c r="A48" s="225"/>
      <c r="B48" s="151"/>
      <c r="C48" s="227"/>
      <c r="D48" s="74" t="s">
        <v>38</v>
      </c>
      <c r="E48" s="44">
        <v>3</v>
      </c>
      <c r="F48" s="230"/>
      <c r="G48" s="231"/>
      <c r="H48" s="155"/>
      <c r="I48" s="157"/>
      <c r="J48" s="162"/>
    </row>
    <row r="49" spans="1:10" ht="21.75" customHeight="1" x14ac:dyDescent="0.25">
      <c r="A49" s="225"/>
      <c r="B49" s="151"/>
      <c r="C49" s="227"/>
      <c r="D49" s="74" t="s">
        <v>39</v>
      </c>
      <c r="E49" s="14">
        <v>1</v>
      </c>
      <c r="F49" s="230"/>
      <c r="G49" s="231"/>
      <c r="H49" s="155"/>
      <c r="I49" s="157"/>
      <c r="J49" s="162"/>
    </row>
    <row r="50" spans="1:10" ht="23.25" customHeight="1" x14ac:dyDescent="0.25">
      <c r="A50" s="225"/>
      <c r="B50" s="151"/>
      <c r="C50" s="227"/>
      <c r="D50" s="74" t="s">
        <v>40</v>
      </c>
      <c r="E50" s="44">
        <v>1</v>
      </c>
      <c r="F50" s="230"/>
      <c r="G50" s="231"/>
      <c r="H50" s="155"/>
      <c r="I50" s="157"/>
      <c r="J50" s="162"/>
    </row>
    <row r="51" spans="1:10" ht="23.25" customHeight="1" x14ac:dyDescent="0.25">
      <c r="A51" s="225"/>
      <c r="B51" s="151"/>
      <c r="C51" s="227"/>
      <c r="D51" s="76" t="s">
        <v>41</v>
      </c>
      <c r="E51" s="14">
        <v>1</v>
      </c>
      <c r="F51" s="230"/>
      <c r="G51" s="231"/>
      <c r="H51" s="155"/>
      <c r="I51" s="157"/>
      <c r="J51" s="162"/>
    </row>
    <row r="52" spans="1:10" ht="24" customHeight="1" x14ac:dyDescent="0.25">
      <c r="A52" s="225"/>
      <c r="B52" s="151"/>
      <c r="C52" s="227"/>
      <c r="D52" s="74" t="s">
        <v>42</v>
      </c>
      <c r="E52" s="40">
        <v>1</v>
      </c>
      <c r="F52" s="230"/>
      <c r="G52" s="231"/>
      <c r="H52" s="155"/>
      <c r="I52" s="157"/>
      <c r="J52" s="162"/>
    </row>
    <row r="53" spans="1:10" ht="24" customHeight="1" x14ac:dyDescent="0.25">
      <c r="A53" s="225"/>
      <c r="B53" s="151"/>
      <c r="C53" s="227"/>
      <c r="D53" s="77" t="s">
        <v>43</v>
      </c>
      <c r="E53" s="40">
        <v>1</v>
      </c>
      <c r="F53" s="230"/>
      <c r="G53" s="231"/>
      <c r="H53" s="155"/>
      <c r="I53" s="157"/>
      <c r="J53" s="162"/>
    </row>
    <row r="54" spans="1:10" ht="23.25" customHeight="1" x14ac:dyDescent="0.25">
      <c r="A54" s="225"/>
      <c r="B54" s="151"/>
      <c r="C54" s="227"/>
      <c r="D54" s="77" t="s">
        <v>44</v>
      </c>
      <c r="E54" s="40">
        <v>1</v>
      </c>
      <c r="F54" s="230"/>
      <c r="G54" s="231"/>
      <c r="H54" s="155"/>
      <c r="I54" s="157"/>
      <c r="J54" s="162"/>
    </row>
    <row r="55" spans="1:10" ht="22.5" customHeight="1" x14ac:dyDescent="0.25">
      <c r="A55" s="225"/>
      <c r="B55" s="151"/>
      <c r="C55" s="227"/>
      <c r="D55" s="77" t="s">
        <v>45</v>
      </c>
      <c r="E55" s="40">
        <v>1</v>
      </c>
      <c r="F55" s="230"/>
      <c r="G55" s="231"/>
      <c r="H55" s="155"/>
      <c r="I55" s="157"/>
      <c r="J55" s="162"/>
    </row>
    <row r="56" spans="1:10" ht="22.5" customHeight="1" x14ac:dyDescent="0.25">
      <c r="A56" s="225"/>
      <c r="B56" s="151"/>
      <c r="C56" s="227"/>
      <c r="D56" s="77" t="s">
        <v>46</v>
      </c>
      <c r="E56" s="40">
        <v>1</v>
      </c>
      <c r="F56" s="230"/>
      <c r="G56" s="231"/>
      <c r="H56" s="155"/>
      <c r="I56" s="157"/>
      <c r="J56" s="162"/>
    </row>
    <row r="57" spans="1:10" ht="22.5" customHeight="1" x14ac:dyDescent="0.25">
      <c r="A57" s="225"/>
      <c r="B57" s="151"/>
      <c r="C57" s="227"/>
      <c r="D57" s="77" t="s">
        <v>47</v>
      </c>
      <c r="E57" s="40">
        <v>1</v>
      </c>
      <c r="F57" s="230"/>
      <c r="G57" s="231"/>
      <c r="H57" s="155"/>
      <c r="I57" s="157"/>
      <c r="J57" s="162"/>
    </row>
    <row r="58" spans="1:10" ht="22.5" customHeight="1" x14ac:dyDescent="0.25">
      <c r="A58" s="225"/>
      <c r="B58" s="151"/>
      <c r="C58" s="227"/>
      <c r="D58" s="78" t="s">
        <v>48</v>
      </c>
      <c r="E58" s="112">
        <v>1</v>
      </c>
      <c r="F58" s="230"/>
      <c r="G58" s="231"/>
      <c r="H58" s="155"/>
      <c r="I58" s="157"/>
      <c r="J58" s="162"/>
    </row>
    <row r="59" spans="1:10" ht="22.5" customHeight="1" x14ac:dyDescent="0.25">
      <c r="A59" s="225"/>
      <c r="B59" s="151"/>
      <c r="C59" s="227"/>
      <c r="D59" s="78" t="s">
        <v>49</v>
      </c>
      <c r="E59" s="112">
        <v>1</v>
      </c>
      <c r="F59" s="230"/>
      <c r="G59" s="231"/>
      <c r="H59" s="155"/>
      <c r="I59" s="157"/>
      <c r="J59" s="162"/>
    </row>
    <row r="60" spans="1:10" ht="22.5" customHeight="1" x14ac:dyDescent="0.25">
      <c r="A60" s="225"/>
      <c r="B60" s="151"/>
      <c r="C60" s="227"/>
      <c r="D60" s="78" t="s">
        <v>50</v>
      </c>
      <c r="E60" s="112">
        <v>1</v>
      </c>
      <c r="F60" s="230"/>
      <c r="G60" s="231"/>
      <c r="H60" s="155"/>
      <c r="I60" s="157"/>
      <c r="J60" s="162"/>
    </row>
    <row r="61" spans="1:10" ht="24" customHeight="1" x14ac:dyDescent="0.25">
      <c r="A61" s="225"/>
      <c r="B61" s="151"/>
      <c r="C61" s="227"/>
      <c r="D61" s="77" t="s">
        <v>51</v>
      </c>
      <c r="E61" s="112">
        <v>1</v>
      </c>
      <c r="F61" s="230"/>
      <c r="G61" s="231"/>
      <c r="H61" s="155"/>
      <c r="I61" s="157"/>
      <c r="J61" s="162"/>
    </row>
    <row r="62" spans="1:10" ht="23.25" customHeight="1" x14ac:dyDescent="0.25">
      <c r="A62" s="225"/>
      <c r="B62" s="151"/>
      <c r="C62" s="227"/>
      <c r="D62" s="101" t="s">
        <v>52</v>
      </c>
      <c r="E62" s="40">
        <v>1</v>
      </c>
      <c r="F62" s="230"/>
      <c r="G62" s="231"/>
      <c r="H62" s="155"/>
      <c r="I62" s="157"/>
      <c r="J62" s="162"/>
    </row>
    <row r="63" spans="1:10" ht="23.25" customHeight="1" x14ac:dyDescent="0.25">
      <c r="A63" s="225"/>
      <c r="B63" s="151"/>
      <c r="C63" s="227"/>
      <c r="D63" s="102" t="s">
        <v>78</v>
      </c>
      <c r="E63" s="113">
        <v>1</v>
      </c>
      <c r="F63" s="230"/>
      <c r="G63" s="231"/>
      <c r="H63" s="155"/>
      <c r="I63" s="157"/>
      <c r="J63" s="162"/>
    </row>
    <row r="64" spans="1:10" ht="26.25" customHeight="1" thickBot="1" x14ac:dyDescent="0.3">
      <c r="A64" s="225"/>
      <c r="B64" s="151"/>
      <c r="C64" s="228"/>
      <c r="D64" s="103" t="s">
        <v>1</v>
      </c>
      <c r="E64" s="114">
        <v>22</v>
      </c>
      <c r="F64" s="230"/>
      <c r="G64" s="231"/>
      <c r="H64" s="155"/>
      <c r="I64" s="157"/>
      <c r="J64" s="162"/>
    </row>
    <row r="65" spans="1:10" ht="32.25" customHeight="1" thickBot="1" x14ac:dyDescent="0.3">
      <c r="A65" s="207" t="s">
        <v>25</v>
      </c>
      <c r="B65" s="208"/>
      <c r="C65" s="208"/>
      <c r="D65" s="232"/>
      <c r="E65" s="208"/>
      <c r="F65" s="208"/>
      <c r="G65" s="209"/>
      <c r="H65" s="96">
        <f>SUM(H40)</f>
        <v>2640</v>
      </c>
      <c r="I65" s="97">
        <f>SUM(I40)</f>
        <v>554.4</v>
      </c>
      <c r="J65" s="98">
        <f>SUM(J40)</f>
        <v>3194.4</v>
      </c>
    </row>
    <row r="66" spans="1:10" ht="34.5" customHeight="1" x14ac:dyDescent="0.25">
      <c r="A66" s="178" t="s">
        <v>21</v>
      </c>
      <c r="B66" s="233" t="s">
        <v>20</v>
      </c>
      <c r="C66" s="182" t="s">
        <v>56</v>
      </c>
      <c r="D66" s="124" t="s">
        <v>57</v>
      </c>
      <c r="E66" s="48">
        <v>1</v>
      </c>
      <c r="F66" s="186">
        <v>24</v>
      </c>
      <c r="G66" s="190">
        <v>1250</v>
      </c>
      <c r="H66" s="219">
        <f>+F66*G66</f>
        <v>30000</v>
      </c>
      <c r="I66" s="152">
        <f>+H66*0.21</f>
        <v>6300</v>
      </c>
      <c r="J66" s="222">
        <f>+H66+I66</f>
        <v>36300</v>
      </c>
    </row>
    <row r="67" spans="1:10" ht="30.75" customHeight="1" x14ac:dyDescent="0.25">
      <c r="A67" s="179"/>
      <c r="B67" s="234"/>
      <c r="C67" s="183"/>
      <c r="D67" s="30" t="s">
        <v>58</v>
      </c>
      <c r="E67" s="49">
        <v>1</v>
      </c>
      <c r="F67" s="187"/>
      <c r="G67" s="191"/>
      <c r="H67" s="220"/>
      <c r="I67" s="157"/>
      <c r="J67" s="223"/>
    </row>
    <row r="68" spans="1:10" ht="25.5" customHeight="1" x14ac:dyDescent="0.25">
      <c r="A68" s="179"/>
      <c r="B68" s="234"/>
      <c r="C68" s="183"/>
      <c r="D68" s="30" t="s">
        <v>59</v>
      </c>
      <c r="E68" s="49">
        <v>1</v>
      </c>
      <c r="F68" s="187"/>
      <c r="G68" s="191"/>
      <c r="H68" s="220"/>
      <c r="I68" s="157"/>
      <c r="J68" s="223"/>
    </row>
    <row r="69" spans="1:10" ht="20.25" customHeight="1" x14ac:dyDescent="0.25">
      <c r="A69" s="179"/>
      <c r="B69" s="234"/>
      <c r="C69" s="183"/>
      <c r="D69" s="30" t="s">
        <v>60</v>
      </c>
      <c r="E69" s="50">
        <v>1</v>
      </c>
      <c r="F69" s="187"/>
      <c r="G69" s="191"/>
      <c r="H69" s="220"/>
      <c r="I69" s="157"/>
      <c r="J69" s="223"/>
    </row>
    <row r="70" spans="1:10" ht="21.75" customHeight="1" x14ac:dyDescent="0.25">
      <c r="A70" s="179"/>
      <c r="B70" s="235"/>
      <c r="C70" s="183"/>
      <c r="D70" s="30" t="s">
        <v>61</v>
      </c>
      <c r="E70" s="49">
        <v>1</v>
      </c>
      <c r="F70" s="187"/>
      <c r="G70" s="191"/>
      <c r="H70" s="220"/>
      <c r="I70" s="157"/>
      <c r="J70" s="223"/>
    </row>
    <row r="71" spans="1:10" ht="21" customHeight="1" x14ac:dyDescent="0.25">
      <c r="A71" s="179"/>
      <c r="B71" s="235"/>
      <c r="C71" s="183"/>
      <c r="D71" s="100" t="s">
        <v>62</v>
      </c>
      <c r="E71" s="49">
        <v>1</v>
      </c>
      <c r="F71" s="187"/>
      <c r="G71" s="191"/>
      <c r="H71" s="220"/>
      <c r="I71" s="157"/>
      <c r="J71" s="223"/>
    </row>
    <row r="72" spans="1:10" ht="23.25" customHeight="1" x14ac:dyDescent="0.25">
      <c r="A72" s="179"/>
      <c r="B72" s="235"/>
      <c r="C72" s="183"/>
      <c r="D72" s="30" t="s">
        <v>63</v>
      </c>
      <c r="E72" s="49">
        <v>1</v>
      </c>
      <c r="F72" s="187"/>
      <c r="G72" s="191"/>
      <c r="H72" s="220"/>
      <c r="I72" s="157"/>
      <c r="J72" s="223"/>
    </row>
    <row r="73" spans="1:10" ht="24" customHeight="1" x14ac:dyDescent="0.25">
      <c r="A73" s="179"/>
      <c r="B73" s="235"/>
      <c r="C73" s="184"/>
      <c r="D73" s="81" t="s">
        <v>79</v>
      </c>
      <c r="E73" s="51">
        <v>1</v>
      </c>
      <c r="F73" s="188"/>
      <c r="G73" s="191"/>
      <c r="H73" s="220"/>
      <c r="I73" s="157"/>
      <c r="J73" s="223"/>
    </row>
    <row r="74" spans="1:10" ht="24" customHeight="1" x14ac:dyDescent="0.25">
      <c r="A74" s="179"/>
      <c r="B74" s="235"/>
      <c r="C74" s="184"/>
      <c r="D74" s="100" t="s">
        <v>84</v>
      </c>
      <c r="E74" s="49">
        <v>1</v>
      </c>
      <c r="F74" s="188"/>
      <c r="G74" s="191"/>
      <c r="H74" s="220"/>
      <c r="I74" s="157"/>
      <c r="J74" s="223"/>
    </row>
    <row r="75" spans="1:10" ht="26.25" customHeight="1" thickBot="1" x14ac:dyDescent="0.3">
      <c r="A75" s="179"/>
      <c r="B75" s="236"/>
      <c r="C75" s="185"/>
      <c r="D75" s="82" t="s">
        <v>1</v>
      </c>
      <c r="E75" s="52">
        <v>15</v>
      </c>
      <c r="F75" s="189"/>
      <c r="G75" s="192"/>
      <c r="H75" s="221"/>
      <c r="I75" s="157"/>
      <c r="J75" s="223"/>
    </row>
    <row r="76" spans="1:10" ht="26.25" customHeight="1" x14ac:dyDescent="0.25">
      <c r="A76" s="179"/>
      <c r="B76" s="130" t="s">
        <v>22</v>
      </c>
      <c r="C76" s="144" t="s">
        <v>93</v>
      </c>
      <c r="D76" s="27" t="s">
        <v>64</v>
      </c>
      <c r="E76" s="53">
        <v>2</v>
      </c>
      <c r="F76" s="199">
        <v>6</v>
      </c>
      <c r="G76" s="154">
        <v>2400</v>
      </c>
      <c r="H76" s="154">
        <f>+F76*G76</f>
        <v>14400</v>
      </c>
      <c r="I76" s="152">
        <f>+H76*0.21</f>
        <v>3024</v>
      </c>
      <c r="J76" s="161">
        <f>+H76+I76</f>
        <v>17424</v>
      </c>
    </row>
    <row r="77" spans="1:10" ht="26.25" customHeight="1" x14ac:dyDescent="0.25">
      <c r="A77" s="179"/>
      <c r="B77" s="130"/>
      <c r="C77" s="174"/>
      <c r="D77" s="11" t="s">
        <v>65</v>
      </c>
      <c r="E77" s="46">
        <v>2</v>
      </c>
      <c r="F77" s="200"/>
      <c r="G77" s="155"/>
      <c r="H77" s="155"/>
      <c r="I77" s="157"/>
      <c r="J77" s="162"/>
    </row>
    <row r="78" spans="1:10" ht="26.25" customHeight="1" thickBot="1" x14ac:dyDescent="0.3">
      <c r="A78" s="179"/>
      <c r="B78" s="130"/>
      <c r="C78" s="174"/>
      <c r="D78" s="34" t="s">
        <v>63</v>
      </c>
      <c r="E78" s="45">
        <v>1</v>
      </c>
      <c r="F78" s="200"/>
      <c r="G78" s="155"/>
      <c r="H78" s="155"/>
      <c r="I78" s="157"/>
      <c r="J78" s="162"/>
    </row>
    <row r="79" spans="1:10" ht="23.25" customHeight="1" thickBot="1" x14ac:dyDescent="0.3">
      <c r="A79" s="179"/>
      <c r="B79" s="131"/>
      <c r="C79" s="145"/>
      <c r="D79" s="64" t="s">
        <v>1</v>
      </c>
      <c r="E79" s="54">
        <v>1</v>
      </c>
      <c r="F79" s="201"/>
      <c r="G79" s="156"/>
      <c r="H79" s="156"/>
      <c r="I79" s="153"/>
      <c r="J79" s="163"/>
    </row>
    <row r="80" spans="1:10" ht="26.25" customHeight="1" x14ac:dyDescent="0.25">
      <c r="A80" s="179"/>
      <c r="B80" s="150" t="s">
        <v>92</v>
      </c>
      <c r="C80" s="132" t="s">
        <v>100</v>
      </c>
      <c r="D80" s="24" t="s">
        <v>75</v>
      </c>
      <c r="E80" s="55">
        <v>1</v>
      </c>
      <c r="F80" s="193">
        <v>8</v>
      </c>
      <c r="G80" s="154">
        <v>1955</v>
      </c>
      <c r="H80" s="154">
        <f>+F80*G80</f>
        <v>15640</v>
      </c>
      <c r="I80" s="152">
        <f>+H80*0.21</f>
        <v>3284.4</v>
      </c>
      <c r="J80" s="161">
        <f>+H80+I80</f>
        <v>18924.400000000001</v>
      </c>
    </row>
    <row r="81" spans="1:10" ht="26.25" customHeight="1" x14ac:dyDescent="0.25">
      <c r="A81" s="179"/>
      <c r="B81" s="151"/>
      <c r="C81" s="133"/>
      <c r="D81" s="24" t="s">
        <v>80</v>
      </c>
      <c r="E81" s="54">
        <v>1</v>
      </c>
      <c r="F81" s="202"/>
      <c r="G81" s="155"/>
      <c r="H81" s="155"/>
      <c r="I81" s="157"/>
      <c r="J81" s="162"/>
    </row>
    <row r="82" spans="1:10" ht="26.25" customHeight="1" x14ac:dyDescent="0.25">
      <c r="A82" s="179"/>
      <c r="B82" s="151"/>
      <c r="C82" s="133"/>
      <c r="D82" s="35" t="s">
        <v>81</v>
      </c>
      <c r="E82" s="54">
        <v>1</v>
      </c>
      <c r="F82" s="202"/>
      <c r="G82" s="155"/>
      <c r="H82" s="155"/>
      <c r="I82" s="157"/>
      <c r="J82" s="162"/>
    </row>
    <row r="83" spans="1:10" ht="33" customHeight="1" x14ac:dyDescent="0.25">
      <c r="A83" s="179"/>
      <c r="B83" s="151"/>
      <c r="C83" s="133"/>
      <c r="D83" s="83" t="s">
        <v>83</v>
      </c>
      <c r="E83" s="54">
        <v>1</v>
      </c>
      <c r="F83" s="202"/>
      <c r="G83" s="155"/>
      <c r="H83" s="155"/>
      <c r="I83" s="157"/>
      <c r="J83" s="162"/>
    </row>
    <row r="84" spans="1:10" ht="26.25" customHeight="1" thickBot="1" x14ac:dyDescent="0.3">
      <c r="A84" s="179"/>
      <c r="B84" s="173"/>
      <c r="C84" s="134"/>
      <c r="D84" s="26" t="s">
        <v>76</v>
      </c>
      <c r="E84" s="47">
        <v>4</v>
      </c>
      <c r="F84" s="194"/>
      <c r="G84" s="156"/>
      <c r="H84" s="156"/>
      <c r="I84" s="153"/>
      <c r="J84" s="163"/>
    </row>
    <row r="85" spans="1:10" ht="42.75" customHeight="1" x14ac:dyDescent="0.25">
      <c r="A85" s="179"/>
      <c r="B85" s="195" t="s">
        <v>77</v>
      </c>
      <c r="C85" s="197" t="s">
        <v>94</v>
      </c>
      <c r="D85" s="27" t="s">
        <v>68</v>
      </c>
      <c r="E85" s="56">
        <v>2</v>
      </c>
      <c r="F85" s="193">
        <v>3</v>
      </c>
      <c r="G85" s="152">
        <v>1100</v>
      </c>
      <c r="H85" s="152">
        <f>+G85*F85</f>
        <v>3300</v>
      </c>
      <c r="I85" s="152">
        <f>+H85*0.21</f>
        <v>693</v>
      </c>
      <c r="J85" s="158">
        <f>+H85+I85</f>
        <v>3993</v>
      </c>
    </row>
    <row r="86" spans="1:10" ht="31.5" customHeight="1" thickBot="1" x14ac:dyDescent="0.3">
      <c r="A86" s="206"/>
      <c r="B86" s="196"/>
      <c r="C86" s="198"/>
      <c r="D86" s="99" t="s">
        <v>66</v>
      </c>
      <c r="E86" s="57">
        <v>1</v>
      </c>
      <c r="F86" s="194"/>
      <c r="G86" s="153"/>
      <c r="H86" s="153"/>
      <c r="I86" s="153"/>
      <c r="J86" s="160"/>
    </row>
    <row r="87" spans="1:10" ht="33.75" customHeight="1" thickBot="1" x14ac:dyDescent="0.3">
      <c r="A87" s="207" t="s">
        <v>26</v>
      </c>
      <c r="B87" s="208"/>
      <c r="C87" s="208"/>
      <c r="D87" s="208"/>
      <c r="E87" s="208"/>
      <c r="F87" s="208"/>
      <c r="G87" s="209"/>
      <c r="H87" s="96">
        <f>SUM(H66:H86)</f>
        <v>63340</v>
      </c>
      <c r="I87" s="98">
        <f>SUM(I66:I86)</f>
        <v>13301.4</v>
      </c>
      <c r="J87" s="98">
        <f>+H87+I87</f>
        <v>76641.399999999994</v>
      </c>
    </row>
    <row r="88" spans="1:10" ht="20.25" customHeight="1" x14ac:dyDescent="0.25">
      <c r="A88" s="213" t="s">
        <v>69</v>
      </c>
      <c r="B88" s="129" t="s">
        <v>89</v>
      </c>
      <c r="C88" s="216" t="s">
        <v>70</v>
      </c>
      <c r="D88" s="104" t="s">
        <v>32</v>
      </c>
      <c r="E88" s="58">
        <v>1</v>
      </c>
      <c r="F88" s="210">
        <v>19</v>
      </c>
      <c r="G88" s="154">
        <v>15</v>
      </c>
      <c r="H88" s="154">
        <f>+F88*G88</f>
        <v>285</v>
      </c>
      <c r="I88" s="152">
        <f>+H88*0.21</f>
        <v>59.849999999999994</v>
      </c>
      <c r="J88" s="158">
        <f>+H88+I88</f>
        <v>344.85</v>
      </c>
    </row>
    <row r="89" spans="1:10" ht="21" customHeight="1" x14ac:dyDescent="0.25">
      <c r="A89" s="214"/>
      <c r="B89" s="130"/>
      <c r="C89" s="217"/>
      <c r="D89" s="104" t="s">
        <v>33</v>
      </c>
      <c r="E89" s="58">
        <v>1</v>
      </c>
      <c r="F89" s="211"/>
      <c r="G89" s="155"/>
      <c r="H89" s="155"/>
      <c r="I89" s="157"/>
      <c r="J89" s="159"/>
    </row>
    <row r="90" spans="1:10" ht="21" customHeight="1" x14ac:dyDescent="0.25">
      <c r="A90" s="214"/>
      <c r="B90" s="130"/>
      <c r="C90" s="217"/>
      <c r="D90" s="104" t="s">
        <v>34</v>
      </c>
      <c r="E90" s="58">
        <v>1</v>
      </c>
      <c r="F90" s="211"/>
      <c r="G90" s="155"/>
      <c r="H90" s="155"/>
      <c r="I90" s="157"/>
      <c r="J90" s="159"/>
    </row>
    <row r="91" spans="1:10" ht="21" customHeight="1" x14ac:dyDescent="0.25">
      <c r="A91" s="214"/>
      <c r="B91" s="130"/>
      <c r="C91" s="217"/>
      <c r="D91" s="104" t="s">
        <v>35</v>
      </c>
      <c r="E91" s="58">
        <v>1</v>
      </c>
      <c r="F91" s="211"/>
      <c r="G91" s="155"/>
      <c r="H91" s="155"/>
      <c r="I91" s="157"/>
      <c r="J91" s="159"/>
    </row>
    <row r="92" spans="1:10" ht="21" customHeight="1" x14ac:dyDescent="0.25">
      <c r="A92" s="214"/>
      <c r="B92" s="130"/>
      <c r="C92" s="217"/>
      <c r="D92" s="104" t="s">
        <v>36</v>
      </c>
      <c r="E92" s="58">
        <v>1</v>
      </c>
      <c r="F92" s="211"/>
      <c r="G92" s="155"/>
      <c r="H92" s="155"/>
      <c r="I92" s="157"/>
      <c r="J92" s="159"/>
    </row>
    <row r="93" spans="1:10" ht="21" customHeight="1" x14ac:dyDescent="0.25">
      <c r="A93" s="214"/>
      <c r="B93" s="130"/>
      <c r="C93" s="217"/>
      <c r="D93" s="104" t="s">
        <v>37</v>
      </c>
      <c r="E93" s="58">
        <v>1</v>
      </c>
      <c r="F93" s="211"/>
      <c r="G93" s="155"/>
      <c r="H93" s="155"/>
      <c r="I93" s="157"/>
      <c r="J93" s="159"/>
    </row>
    <row r="94" spans="1:10" ht="21.75" customHeight="1" x14ac:dyDescent="0.25">
      <c r="A94" s="214"/>
      <c r="B94" s="130"/>
      <c r="C94" s="217"/>
      <c r="D94" s="105" t="s">
        <v>38</v>
      </c>
      <c r="E94" s="59">
        <v>3</v>
      </c>
      <c r="F94" s="211"/>
      <c r="G94" s="155"/>
      <c r="H94" s="155"/>
      <c r="I94" s="157"/>
      <c r="J94" s="159"/>
    </row>
    <row r="95" spans="1:10" ht="21.75" customHeight="1" thickBot="1" x14ac:dyDescent="0.3">
      <c r="A95" s="214"/>
      <c r="B95" s="131"/>
      <c r="C95" s="218"/>
      <c r="D95" s="122" t="s">
        <v>1</v>
      </c>
      <c r="E95" s="123">
        <v>10</v>
      </c>
      <c r="F95" s="212"/>
      <c r="G95" s="156"/>
      <c r="H95" s="156"/>
      <c r="I95" s="153"/>
      <c r="J95" s="160"/>
    </row>
    <row r="96" spans="1:10" ht="70.5" customHeight="1" thickBot="1" x14ac:dyDescent="0.3">
      <c r="A96" s="214"/>
      <c r="B96" s="31" t="s">
        <v>88</v>
      </c>
      <c r="C96" s="79" t="s">
        <v>87</v>
      </c>
      <c r="D96" s="106" t="s">
        <v>73</v>
      </c>
      <c r="E96" s="115">
        <v>15</v>
      </c>
      <c r="F96" s="121">
        <v>15</v>
      </c>
      <c r="G96" s="116">
        <v>40</v>
      </c>
      <c r="H96" s="116">
        <f>+F96*G96</f>
        <v>600</v>
      </c>
      <c r="I96" s="117">
        <f>+H96*0.21</f>
        <v>126</v>
      </c>
      <c r="J96" s="25">
        <f>+H96+I96</f>
        <v>726</v>
      </c>
    </row>
    <row r="97" spans="1:10" ht="52.5" customHeight="1" thickBot="1" x14ac:dyDescent="0.3">
      <c r="A97" s="215"/>
      <c r="B97" s="32" t="s">
        <v>90</v>
      </c>
      <c r="C97" s="80" t="s">
        <v>71</v>
      </c>
      <c r="D97" s="107" t="s">
        <v>72</v>
      </c>
      <c r="E97" s="60">
        <v>1</v>
      </c>
      <c r="F97" s="118">
        <v>1</v>
      </c>
      <c r="G97" s="116">
        <v>85</v>
      </c>
      <c r="H97" s="116">
        <f>+F97*G97</f>
        <v>85</v>
      </c>
      <c r="I97" s="120">
        <f>+H97*0.21</f>
        <v>17.849999999999998</v>
      </c>
      <c r="J97" s="119">
        <f>+H97+I97</f>
        <v>102.85</v>
      </c>
    </row>
    <row r="98" spans="1:10" ht="36.75" customHeight="1" thickBot="1" x14ac:dyDescent="0.3">
      <c r="A98" s="207" t="s">
        <v>74</v>
      </c>
      <c r="B98" s="208"/>
      <c r="C98" s="208"/>
      <c r="D98" s="208"/>
      <c r="E98" s="208"/>
      <c r="F98" s="208"/>
      <c r="G98" s="209"/>
      <c r="H98" s="108">
        <f>SUM(H88:H97)</f>
        <v>970</v>
      </c>
      <c r="I98" s="98">
        <f>SUM(I88:I97)</f>
        <v>203.7</v>
      </c>
      <c r="J98" s="109">
        <f>SUM(J88:J97)</f>
        <v>1173.6999999999998</v>
      </c>
    </row>
    <row r="99" spans="1:10" ht="34.5" customHeight="1" thickBot="1" x14ac:dyDescent="0.3">
      <c r="A99" s="203" t="s">
        <v>27</v>
      </c>
      <c r="B99" s="204"/>
      <c r="C99" s="204"/>
      <c r="D99" s="204"/>
      <c r="E99" s="204"/>
      <c r="F99" s="204"/>
      <c r="G99" s="205"/>
      <c r="H99" s="110">
        <f>+H98+H87+H65+H39+H34</f>
        <v>82600</v>
      </c>
      <c r="I99" s="110">
        <f>+I98+I87+I65+I39+I34</f>
        <v>17346</v>
      </c>
      <c r="J99" s="110">
        <f>+J98+J87+J65+J39+J34</f>
        <v>99945.999999999985</v>
      </c>
    </row>
    <row r="100" spans="1:10" x14ac:dyDescent="0.25">
      <c r="I100" s="3"/>
      <c r="J100" s="3"/>
    </row>
    <row r="105" spans="1:10" ht="15.75" x14ac:dyDescent="0.25">
      <c r="A105"/>
      <c r="B105"/>
      <c r="C105"/>
      <c r="G105"/>
      <c r="I105" s="5" t="s">
        <v>101</v>
      </c>
    </row>
    <row r="106" spans="1:10" ht="15.75" x14ac:dyDescent="0.25">
      <c r="A106"/>
      <c r="B106"/>
      <c r="C106"/>
      <c r="G106"/>
      <c r="I106" s="5"/>
    </row>
    <row r="107" spans="1:10" ht="15.75" x14ac:dyDescent="0.25">
      <c r="A107"/>
      <c r="B107"/>
      <c r="C107"/>
      <c r="G107"/>
      <c r="I107" s="5"/>
    </row>
    <row r="108" spans="1:10" ht="15.75" x14ac:dyDescent="0.25">
      <c r="A108"/>
      <c r="B108"/>
      <c r="C108"/>
      <c r="G108"/>
      <c r="I108" s="6"/>
    </row>
    <row r="109" spans="1:10" ht="15.75" x14ac:dyDescent="0.25">
      <c r="A109"/>
      <c r="B109"/>
      <c r="C109"/>
      <c r="G109"/>
      <c r="I109" s="5"/>
    </row>
    <row r="110" spans="1:10" ht="15.75" x14ac:dyDescent="0.25">
      <c r="A110"/>
      <c r="B110"/>
      <c r="C110"/>
      <c r="G110"/>
      <c r="I110" s="5" t="s">
        <v>28</v>
      </c>
    </row>
    <row r="111" spans="1:10" ht="15.75" x14ac:dyDescent="0.25">
      <c r="A111"/>
      <c r="B111"/>
      <c r="C111"/>
      <c r="G111"/>
      <c r="I111" s="5" t="s">
        <v>29</v>
      </c>
    </row>
  </sheetData>
  <mergeCells count="90">
    <mergeCell ref="I76:I79"/>
    <mergeCell ref="J28:J30"/>
    <mergeCell ref="H35:H36"/>
    <mergeCell ref="I35:I36"/>
    <mergeCell ref="J35:J36"/>
    <mergeCell ref="I31:I33"/>
    <mergeCell ref="J31:J33"/>
    <mergeCell ref="J76:J79"/>
    <mergeCell ref="H76:H79"/>
    <mergeCell ref="H37:H38"/>
    <mergeCell ref="I37:I38"/>
    <mergeCell ref="J37:J38"/>
    <mergeCell ref="H31:H33"/>
    <mergeCell ref="A39:G39"/>
    <mergeCell ref="C37:C38"/>
    <mergeCell ref="I66:I75"/>
    <mergeCell ref="J40:J64"/>
    <mergeCell ref="H66:H75"/>
    <mergeCell ref="J66:J75"/>
    <mergeCell ref="A40:A64"/>
    <mergeCell ref="C40:C64"/>
    <mergeCell ref="F40:F64"/>
    <mergeCell ref="H40:H64"/>
    <mergeCell ref="I40:I64"/>
    <mergeCell ref="G40:G64"/>
    <mergeCell ref="A35:A38"/>
    <mergeCell ref="B40:B64"/>
    <mergeCell ref="A65:G65"/>
    <mergeCell ref="B66:B75"/>
    <mergeCell ref="A99:G99"/>
    <mergeCell ref="A66:A86"/>
    <mergeCell ref="A98:G98"/>
    <mergeCell ref="F88:F95"/>
    <mergeCell ref="G88:G95"/>
    <mergeCell ref="A88:A97"/>
    <mergeCell ref="C88:C95"/>
    <mergeCell ref="B88:B95"/>
    <mergeCell ref="A87:G87"/>
    <mergeCell ref="C66:C75"/>
    <mergeCell ref="F66:F75"/>
    <mergeCell ref="G66:G75"/>
    <mergeCell ref="F85:F86"/>
    <mergeCell ref="B85:B86"/>
    <mergeCell ref="C85:C86"/>
    <mergeCell ref="C76:C79"/>
    <mergeCell ref="F76:F79"/>
    <mergeCell ref="G76:G79"/>
    <mergeCell ref="B76:B79"/>
    <mergeCell ref="G85:G86"/>
    <mergeCell ref="B80:B84"/>
    <mergeCell ref="C80:C84"/>
    <mergeCell ref="F80:F84"/>
    <mergeCell ref="G80:G84"/>
    <mergeCell ref="A1:J1"/>
    <mergeCell ref="A2:J2"/>
    <mergeCell ref="H28:H30"/>
    <mergeCell ref="I28:I30"/>
    <mergeCell ref="B28:B30"/>
    <mergeCell ref="C4:C27"/>
    <mergeCell ref="J4:J27"/>
    <mergeCell ref="C28:C30"/>
    <mergeCell ref="G28:G30"/>
    <mergeCell ref="F28:F30"/>
    <mergeCell ref="B4:B27"/>
    <mergeCell ref="A4:A30"/>
    <mergeCell ref="G4:G27"/>
    <mergeCell ref="F4:F27"/>
    <mergeCell ref="H4:H27"/>
    <mergeCell ref="I4:I27"/>
    <mergeCell ref="H80:H84"/>
    <mergeCell ref="I80:I84"/>
    <mergeCell ref="H88:H95"/>
    <mergeCell ref="I88:I95"/>
    <mergeCell ref="J88:J95"/>
    <mergeCell ref="J80:J84"/>
    <mergeCell ref="H85:H86"/>
    <mergeCell ref="I85:I86"/>
    <mergeCell ref="J85:J86"/>
    <mergeCell ref="F37:F38"/>
    <mergeCell ref="B31:B33"/>
    <mergeCell ref="C31:C33"/>
    <mergeCell ref="F31:F33"/>
    <mergeCell ref="G31:G33"/>
    <mergeCell ref="A34:G34"/>
    <mergeCell ref="C35:C36"/>
    <mergeCell ref="F35:F36"/>
    <mergeCell ref="G35:G36"/>
    <mergeCell ref="B35:B36"/>
    <mergeCell ref="B37:B38"/>
    <mergeCell ref="G37:G38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M32" sqref="M32"/>
    </sheetView>
  </sheetViews>
  <sheetFormatPr baseColWidth="10" defaultColWidth="14.42578125" defaultRowHeight="12" x14ac:dyDescent="0.2"/>
  <cols>
    <col min="1" max="1" width="7.28515625" style="125" customWidth="1"/>
    <col min="2" max="2" width="9" style="125" hidden="1" customWidth="1"/>
    <col min="3" max="3" width="29.42578125" style="125" customWidth="1"/>
    <col min="4" max="4" width="14.42578125" style="125" hidden="1" customWidth="1"/>
    <col min="5" max="5" width="11" style="125" hidden="1" customWidth="1"/>
    <col min="6" max="6" width="11.7109375" style="125" bestFit="1" customWidth="1"/>
    <col min="7" max="7" width="10.28515625" style="125" customWidth="1"/>
    <col min="8" max="8" width="10.5703125" style="125" customWidth="1"/>
    <col min="9" max="9" width="12.42578125" style="125" bestFit="1" customWidth="1"/>
    <col min="10" max="16384" width="14.42578125" style="125"/>
  </cols>
  <sheetData>
    <row r="1" spans="1:9" ht="12.75" thickBot="1" x14ac:dyDescent="0.25"/>
    <row r="2" spans="1:9" ht="14.45" customHeight="1" thickBot="1" x14ac:dyDescent="0.25">
      <c r="A2" s="243" t="s">
        <v>4</v>
      </c>
      <c r="B2" s="244"/>
      <c r="C2" s="244"/>
      <c r="D2" s="244"/>
      <c r="E2" s="244"/>
      <c r="F2" s="244"/>
      <c r="G2" s="244"/>
      <c r="H2" s="245"/>
    </row>
    <row r="3" spans="1:9" ht="17.45" customHeight="1" thickBot="1" x14ac:dyDescent="0.25">
      <c r="A3" s="319" t="s">
        <v>110</v>
      </c>
      <c r="B3" s="320"/>
      <c r="C3" s="320"/>
      <c r="D3" s="320"/>
      <c r="E3" s="320"/>
      <c r="F3" s="320"/>
      <c r="G3" s="320"/>
      <c r="H3" s="320"/>
      <c r="I3" s="321"/>
    </row>
    <row r="4" spans="1:9" ht="26.25" thickBot="1" x14ac:dyDescent="0.25">
      <c r="A4" s="246" t="s">
        <v>111</v>
      </c>
      <c r="B4" s="246" t="s">
        <v>14</v>
      </c>
      <c r="C4" s="247" t="s">
        <v>103</v>
      </c>
      <c r="D4" s="248" t="s">
        <v>3</v>
      </c>
      <c r="E4" s="249" t="s">
        <v>8</v>
      </c>
      <c r="F4" s="250" t="s">
        <v>9</v>
      </c>
      <c r="G4" s="251" t="s">
        <v>0</v>
      </c>
      <c r="H4" s="252" t="s">
        <v>10</v>
      </c>
      <c r="I4" s="253" t="s">
        <v>112</v>
      </c>
    </row>
    <row r="5" spans="1:9" ht="9" customHeight="1" x14ac:dyDescent="0.2">
      <c r="A5" s="254">
        <v>1</v>
      </c>
      <c r="B5" s="255" t="s">
        <v>106</v>
      </c>
      <c r="C5" s="256"/>
      <c r="D5" s="257">
        <v>41</v>
      </c>
      <c r="E5" s="258">
        <v>250</v>
      </c>
      <c r="F5" s="258">
        <v>13850</v>
      </c>
      <c r="G5" s="258">
        <f>+F5*0.21</f>
        <v>2908.5</v>
      </c>
      <c r="H5" s="259">
        <f>+F5+G5</f>
        <v>16758.5</v>
      </c>
      <c r="I5" s="260">
        <f>F5*0.7</f>
        <v>9695</v>
      </c>
    </row>
    <row r="6" spans="1:9" ht="7.9" customHeight="1" x14ac:dyDescent="0.2">
      <c r="A6" s="261"/>
      <c r="B6" s="262"/>
      <c r="C6" s="263"/>
      <c r="D6" s="264"/>
      <c r="E6" s="265"/>
      <c r="F6" s="265"/>
      <c r="G6" s="265"/>
      <c r="H6" s="266"/>
      <c r="I6" s="267"/>
    </row>
    <row r="7" spans="1:9" ht="3.6" customHeight="1" x14ac:dyDescent="0.2">
      <c r="A7" s="261"/>
      <c r="B7" s="262"/>
      <c r="C7" s="263"/>
      <c r="D7" s="264"/>
      <c r="E7" s="265"/>
      <c r="F7" s="265"/>
      <c r="G7" s="265"/>
      <c r="H7" s="266"/>
      <c r="I7" s="267"/>
    </row>
    <row r="8" spans="1:9" ht="4.1500000000000004" customHeight="1" thickBot="1" x14ac:dyDescent="0.25">
      <c r="A8" s="261"/>
      <c r="B8" s="262"/>
      <c r="C8" s="263"/>
      <c r="D8" s="268">
        <v>5</v>
      </c>
      <c r="E8" s="269">
        <v>450</v>
      </c>
      <c r="F8" s="265"/>
      <c r="G8" s="265"/>
      <c r="H8" s="266"/>
      <c r="I8" s="270"/>
    </row>
    <row r="9" spans="1:9" ht="7.9" hidden="1" customHeight="1" thickBot="1" x14ac:dyDescent="0.25">
      <c r="A9" s="261"/>
      <c r="B9" s="262"/>
      <c r="C9" s="263"/>
      <c r="D9" s="268"/>
      <c r="E9" s="269"/>
      <c r="F9" s="265"/>
      <c r="G9" s="265"/>
      <c r="H9" s="266"/>
      <c r="I9" s="271"/>
    </row>
    <row r="10" spans="1:9" ht="7.9" hidden="1" customHeight="1" thickBot="1" x14ac:dyDescent="0.25">
      <c r="A10" s="261"/>
      <c r="B10" s="262"/>
      <c r="C10" s="263"/>
      <c r="D10" s="272">
        <v>3</v>
      </c>
      <c r="E10" s="273">
        <v>450</v>
      </c>
      <c r="F10" s="265"/>
      <c r="G10" s="265"/>
      <c r="H10" s="266"/>
      <c r="I10" s="271"/>
    </row>
    <row r="11" spans="1:9" ht="7.9" hidden="1" customHeight="1" thickBot="1" x14ac:dyDescent="0.25">
      <c r="A11" s="274"/>
      <c r="B11" s="275"/>
      <c r="C11" s="276"/>
      <c r="D11" s="277"/>
      <c r="E11" s="278"/>
      <c r="F11" s="279"/>
      <c r="G11" s="279"/>
      <c r="H11" s="280"/>
      <c r="I11" s="271"/>
    </row>
    <row r="12" spans="1:9" x14ac:dyDescent="0.2">
      <c r="A12" s="254">
        <v>2</v>
      </c>
      <c r="B12" s="281" t="s">
        <v>15</v>
      </c>
      <c r="C12" s="282" t="s">
        <v>107</v>
      </c>
      <c r="D12" s="283">
        <v>2</v>
      </c>
      <c r="E12" s="284">
        <v>380</v>
      </c>
      <c r="F12" s="285">
        <v>1800</v>
      </c>
      <c r="G12" s="258">
        <f>+F12*0.21</f>
        <v>378</v>
      </c>
      <c r="H12" s="259">
        <f>+F12+G12</f>
        <v>2178</v>
      </c>
      <c r="I12" s="260">
        <f>F12*0.7</f>
        <v>1260</v>
      </c>
    </row>
    <row r="13" spans="1:9" ht="4.1500000000000004" customHeight="1" x14ac:dyDescent="0.2">
      <c r="A13" s="261"/>
      <c r="B13" s="286"/>
      <c r="C13" s="287"/>
      <c r="D13" s="268"/>
      <c r="E13" s="288"/>
      <c r="F13" s="269"/>
      <c r="G13" s="265"/>
      <c r="H13" s="266"/>
      <c r="I13" s="267"/>
    </row>
    <row r="14" spans="1:9" ht="4.1500000000000004" customHeight="1" thickBot="1" x14ac:dyDescent="0.25">
      <c r="A14" s="261"/>
      <c r="B14" s="286" t="s">
        <v>85</v>
      </c>
      <c r="C14" s="287"/>
      <c r="D14" s="268">
        <v>2</v>
      </c>
      <c r="E14" s="265">
        <v>520</v>
      </c>
      <c r="F14" s="269"/>
      <c r="G14" s="265"/>
      <c r="H14" s="266"/>
      <c r="I14" s="270"/>
    </row>
    <row r="15" spans="1:9" ht="10.9" hidden="1" customHeight="1" thickBot="1" x14ac:dyDescent="0.25">
      <c r="A15" s="274"/>
      <c r="B15" s="289"/>
      <c r="C15" s="290"/>
      <c r="D15" s="291"/>
      <c r="E15" s="279"/>
      <c r="F15" s="292"/>
      <c r="G15" s="279"/>
      <c r="H15" s="280"/>
      <c r="I15" s="271"/>
    </row>
    <row r="16" spans="1:9" x14ac:dyDescent="0.2">
      <c r="A16" s="254">
        <v>3</v>
      </c>
      <c r="B16" s="293"/>
      <c r="C16" s="281" t="s">
        <v>104</v>
      </c>
      <c r="D16" s="283">
        <v>48</v>
      </c>
      <c r="E16" s="284">
        <v>55</v>
      </c>
      <c r="F16" s="285">
        <f>+D16*E16</f>
        <v>2640</v>
      </c>
      <c r="G16" s="258">
        <f>F16*0.21</f>
        <v>554.4</v>
      </c>
      <c r="H16" s="259">
        <f>G16+F16</f>
        <v>3194.4</v>
      </c>
      <c r="I16" s="260">
        <f>F16*0.7</f>
        <v>1847.9999999999998</v>
      </c>
    </row>
    <row r="17" spans="1:9" ht="4.1500000000000004" customHeight="1" thickBot="1" x14ac:dyDescent="0.25">
      <c r="A17" s="274"/>
      <c r="B17" s="294"/>
      <c r="C17" s="289"/>
      <c r="D17" s="291"/>
      <c r="E17" s="295"/>
      <c r="F17" s="292"/>
      <c r="G17" s="279"/>
      <c r="H17" s="280"/>
      <c r="I17" s="270"/>
    </row>
    <row r="18" spans="1:9" x14ac:dyDescent="0.2">
      <c r="A18" s="254">
        <v>4</v>
      </c>
      <c r="B18" s="293" t="s">
        <v>20</v>
      </c>
      <c r="C18" s="282" t="s">
        <v>108</v>
      </c>
      <c r="D18" s="257">
        <v>24</v>
      </c>
      <c r="E18" s="296">
        <v>1250</v>
      </c>
      <c r="F18" s="258">
        <v>63340</v>
      </c>
      <c r="G18" s="258">
        <f>+F18*0.21</f>
        <v>13301.4</v>
      </c>
      <c r="H18" s="259">
        <f>+F18+G18</f>
        <v>76641.399999999994</v>
      </c>
      <c r="I18" s="260">
        <f>F18*0.7</f>
        <v>44338</v>
      </c>
    </row>
    <row r="19" spans="1:9" ht="3" customHeight="1" x14ac:dyDescent="0.2">
      <c r="A19" s="261"/>
      <c r="B19" s="297"/>
      <c r="C19" s="287"/>
      <c r="D19" s="264"/>
      <c r="E19" s="298"/>
      <c r="F19" s="265"/>
      <c r="G19" s="265"/>
      <c r="H19" s="266"/>
      <c r="I19" s="267"/>
    </row>
    <row r="20" spans="1:9" ht="3.6" customHeight="1" x14ac:dyDescent="0.2">
      <c r="A20" s="261"/>
      <c r="B20" s="297"/>
      <c r="C20" s="287"/>
      <c r="D20" s="264"/>
      <c r="E20" s="298"/>
      <c r="F20" s="265"/>
      <c r="G20" s="265"/>
      <c r="H20" s="266"/>
      <c r="I20" s="267"/>
    </row>
    <row r="21" spans="1:9" ht="2.4500000000000002" customHeight="1" thickBot="1" x14ac:dyDescent="0.25">
      <c r="A21" s="261"/>
      <c r="B21" s="297" t="s">
        <v>22</v>
      </c>
      <c r="C21" s="287"/>
      <c r="D21" s="264">
        <v>6</v>
      </c>
      <c r="E21" s="269">
        <v>2400</v>
      </c>
      <c r="F21" s="265"/>
      <c r="G21" s="265"/>
      <c r="H21" s="266"/>
      <c r="I21" s="270"/>
    </row>
    <row r="22" spans="1:9" ht="6.6" hidden="1" customHeight="1" thickBot="1" x14ac:dyDescent="0.25">
      <c r="A22" s="261"/>
      <c r="B22" s="297"/>
      <c r="C22" s="287"/>
      <c r="D22" s="264"/>
      <c r="E22" s="269"/>
      <c r="F22" s="265"/>
      <c r="G22" s="265"/>
      <c r="H22" s="266"/>
      <c r="I22" s="271"/>
    </row>
    <row r="23" spans="1:9" ht="14.45" hidden="1" customHeight="1" thickBot="1" x14ac:dyDescent="0.25">
      <c r="A23" s="261"/>
      <c r="B23" s="297" t="s">
        <v>92</v>
      </c>
      <c r="C23" s="287"/>
      <c r="D23" s="264">
        <v>8</v>
      </c>
      <c r="E23" s="269">
        <v>1955</v>
      </c>
      <c r="F23" s="265"/>
      <c r="G23" s="265"/>
      <c r="H23" s="266"/>
      <c r="I23" s="271"/>
    </row>
    <row r="24" spans="1:9" ht="13.9" hidden="1" customHeight="1" thickBot="1" x14ac:dyDescent="0.25">
      <c r="A24" s="261"/>
      <c r="B24" s="297"/>
      <c r="C24" s="287"/>
      <c r="D24" s="264"/>
      <c r="E24" s="269"/>
      <c r="F24" s="265"/>
      <c r="G24" s="265"/>
      <c r="H24" s="266"/>
      <c r="I24" s="271"/>
    </row>
    <row r="25" spans="1:9" ht="14.45" hidden="1" customHeight="1" thickBot="1" x14ac:dyDescent="0.25">
      <c r="A25" s="261"/>
      <c r="B25" s="299" t="s">
        <v>77</v>
      </c>
      <c r="C25" s="287"/>
      <c r="D25" s="264">
        <v>3</v>
      </c>
      <c r="E25" s="265">
        <v>1100</v>
      </c>
      <c r="F25" s="265"/>
      <c r="G25" s="265"/>
      <c r="H25" s="266"/>
      <c r="I25" s="271"/>
    </row>
    <row r="26" spans="1:9" ht="9.6" hidden="1" customHeight="1" thickBot="1" x14ac:dyDescent="0.25">
      <c r="A26" s="274"/>
      <c r="B26" s="300"/>
      <c r="C26" s="290"/>
      <c r="D26" s="301"/>
      <c r="E26" s="279"/>
      <c r="F26" s="279"/>
      <c r="G26" s="279"/>
      <c r="H26" s="280"/>
      <c r="I26" s="271"/>
    </row>
    <row r="27" spans="1:9" ht="7.9" customHeight="1" x14ac:dyDescent="0.2">
      <c r="A27" s="254">
        <v>5</v>
      </c>
      <c r="B27" s="293" t="s">
        <v>89</v>
      </c>
      <c r="C27" s="282" t="s">
        <v>109</v>
      </c>
      <c r="D27" s="302">
        <v>19</v>
      </c>
      <c r="E27" s="285">
        <v>15</v>
      </c>
      <c r="F27" s="285">
        <v>970</v>
      </c>
      <c r="G27" s="258">
        <f>+F27*0.21</f>
        <v>203.7</v>
      </c>
      <c r="H27" s="259">
        <f>+F27+G27</f>
        <v>1173.7</v>
      </c>
      <c r="I27" s="260">
        <f>F27*0.7</f>
        <v>679</v>
      </c>
    </row>
    <row r="28" spans="1:9" ht="13.15" hidden="1" customHeight="1" x14ac:dyDescent="0.2">
      <c r="A28" s="261"/>
      <c r="B28" s="297"/>
      <c r="C28" s="287"/>
      <c r="D28" s="303"/>
      <c r="E28" s="269"/>
      <c r="F28" s="269"/>
      <c r="G28" s="265"/>
      <c r="H28" s="266"/>
      <c r="I28" s="267"/>
    </row>
    <row r="29" spans="1:9" ht="6.75" customHeight="1" thickBot="1" x14ac:dyDescent="0.25">
      <c r="A29" s="261"/>
      <c r="B29" s="297"/>
      <c r="C29" s="287"/>
      <c r="D29" s="303"/>
      <c r="E29" s="269"/>
      <c r="F29" s="269"/>
      <c r="G29" s="265"/>
      <c r="H29" s="266"/>
      <c r="I29" s="270"/>
    </row>
    <row r="30" spans="1:9" ht="1.1499999999999999" hidden="1" customHeight="1" thickBot="1" x14ac:dyDescent="0.25">
      <c r="A30" s="261"/>
      <c r="B30" s="304" t="s">
        <v>88</v>
      </c>
      <c r="C30" s="287"/>
      <c r="D30" s="305">
        <v>15</v>
      </c>
      <c r="E30" s="306">
        <v>40</v>
      </c>
      <c r="F30" s="269"/>
      <c r="G30" s="265"/>
      <c r="H30" s="266"/>
      <c r="I30" s="271"/>
    </row>
    <row r="31" spans="1:9" ht="15" hidden="1" customHeight="1" thickBot="1" x14ac:dyDescent="0.25">
      <c r="A31" s="307"/>
      <c r="B31" s="308" t="s">
        <v>90</v>
      </c>
      <c r="C31" s="287"/>
      <c r="D31" s="309">
        <v>1</v>
      </c>
      <c r="E31" s="310">
        <v>85</v>
      </c>
      <c r="F31" s="311"/>
      <c r="G31" s="312"/>
      <c r="H31" s="313"/>
      <c r="I31" s="271"/>
    </row>
    <row r="32" spans="1:9" ht="13.5" thickBot="1" x14ac:dyDescent="0.25">
      <c r="A32" s="314" t="s">
        <v>27</v>
      </c>
      <c r="B32" s="315"/>
      <c r="C32" s="315"/>
      <c r="D32" s="315"/>
      <c r="E32" s="315"/>
      <c r="F32" s="316">
        <f>SUM(F5:F31)</f>
        <v>82600</v>
      </c>
      <c r="G32" s="316">
        <f t="shared" ref="G32:H32" si="0">SUM(G5:G31)</f>
        <v>17346</v>
      </c>
      <c r="H32" s="317">
        <f t="shared" si="0"/>
        <v>99945.999999999985</v>
      </c>
      <c r="I32" s="318">
        <f>SUM(I5:I31)</f>
        <v>57820</v>
      </c>
    </row>
    <row r="33" spans="6:9" x14ac:dyDescent="0.2">
      <c r="F33" s="126" t="s">
        <v>105</v>
      </c>
    </row>
    <row r="35" spans="6:9" x14ac:dyDescent="0.2">
      <c r="H35" s="126" t="s">
        <v>105</v>
      </c>
    </row>
    <row r="36" spans="6:9" x14ac:dyDescent="0.2">
      <c r="I36" s="126" t="s">
        <v>105</v>
      </c>
    </row>
  </sheetData>
  <mergeCells count="63">
    <mergeCell ref="I16:I17"/>
    <mergeCell ref="I27:I29"/>
    <mergeCell ref="I18:I21"/>
    <mergeCell ref="I5:I8"/>
    <mergeCell ref="A2:H2"/>
    <mergeCell ref="D5:D7"/>
    <mergeCell ref="E5:E7"/>
    <mergeCell ref="I12:I14"/>
    <mergeCell ref="A3:I3"/>
    <mergeCell ref="A18:A26"/>
    <mergeCell ref="B18:B20"/>
    <mergeCell ref="D18:D20"/>
    <mergeCell ref="E18:E20"/>
    <mergeCell ref="A16:A17"/>
    <mergeCell ref="B16:B17"/>
    <mergeCell ref="C16:C17"/>
    <mergeCell ref="D16:D17"/>
    <mergeCell ref="E16:E17"/>
    <mergeCell ref="A32:E32"/>
    <mergeCell ref="A5:A11"/>
    <mergeCell ref="F18:F26"/>
    <mergeCell ref="G18:G26"/>
    <mergeCell ref="H18:H26"/>
    <mergeCell ref="F27:F31"/>
    <mergeCell ref="A27:A31"/>
    <mergeCell ref="B27:B29"/>
    <mergeCell ref="D27:D29"/>
    <mergeCell ref="E27:E29"/>
    <mergeCell ref="B25:B26"/>
    <mergeCell ref="D25:D26"/>
    <mergeCell ref="E25:E26"/>
    <mergeCell ref="B23:B24"/>
    <mergeCell ref="D23:D24"/>
    <mergeCell ref="E23:E24"/>
    <mergeCell ref="F5:F11"/>
    <mergeCell ref="G5:G11"/>
    <mergeCell ref="H5:H11"/>
    <mergeCell ref="F12:F15"/>
    <mergeCell ref="G12:G15"/>
    <mergeCell ref="H12:H15"/>
    <mergeCell ref="B14:B15"/>
    <mergeCell ref="D14:D15"/>
    <mergeCell ref="E14:E15"/>
    <mergeCell ref="A12:A15"/>
    <mergeCell ref="B12:B13"/>
    <mergeCell ref="D12:D13"/>
    <mergeCell ref="E12:E13"/>
    <mergeCell ref="D10:D11"/>
    <mergeCell ref="E10:E11"/>
    <mergeCell ref="G27:G31"/>
    <mergeCell ref="H27:H31"/>
    <mergeCell ref="B5:C11"/>
    <mergeCell ref="C12:C15"/>
    <mergeCell ref="C18:C26"/>
    <mergeCell ref="C27:C31"/>
    <mergeCell ref="B21:B22"/>
    <mergeCell ref="D21:D22"/>
    <mergeCell ref="E21:E22"/>
    <mergeCell ref="F16:F17"/>
    <mergeCell ref="G16:G17"/>
    <mergeCell ref="H16:H17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LOTES </vt:lpstr>
      <vt:lpstr>Hoja2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Sanidad</dc:creator>
  <cp:lastModifiedBy> </cp:lastModifiedBy>
  <cp:lastPrinted>2022-09-14T07:08:41Z</cp:lastPrinted>
  <dcterms:created xsi:type="dcterms:W3CDTF">2021-06-07T11:04:25Z</dcterms:created>
  <dcterms:modified xsi:type="dcterms:W3CDTF">2022-09-16T11:29:15Z</dcterms:modified>
</cp:coreProperties>
</file>