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6. PUBLICIDAD Y SEGUIMIENTO DE CONTRATOS\1 EXPEDIENTES\2022\6012200277\LICITACION\"/>
    </mc:Choice>
  </mc:AlternateContent>
  <xr:revisionPtr revIDLastSave="0" documentId="13_ncr:1_{F70AE305-DC30-462F-8362-2CE8664A773E}" xr6:coauthVersionLast="36" xr6:coauthVersionMax="36" xr10:uidLastSave="{00000000-0000-0000-0000-000000000000}"/>
  <bookViews>
    <workbookView xWindow="0" yWindow="0" windowWidth="19008" windowHeight="8196" xr2:uid="{539F2CD4-25F9-4D8D-ACDA-74A2B9FFA28A}"/>
  </bookViews>
  <sheets>
    <sheet name="Hoja1" sheetId="1" r:id="rId1"/>
  </sheets>
  <definedNames>
    <definedName name="_xlnm._FilterDatabase" localSheetId="0" hidden="1">Hoja1!$B$1:$B$272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5" i="1" l="1"/>
  <c r="I133" i="1"/>
  <c r="I253" i="1"/>
  <c r="I135" i="1" s="1"/>
  <c r="J248" i="1" l="1"/>
  <c r="I249" i="1" s="1"/>
  <c r="H247" i="1"/>
  <c r="J244" i="1"/>
  <c r="I245" i="1" s="1"/>
  <c r="H243" i="1"/>
  <c r="J240" i="1"/>
  <c r="J239" i="1"/>
  <c r="J238" i="1"/>
  <c r="H237" i="1"/>
  <c r="J234" i="1"/>
  <c r="J233" i="1"/>
  <c r="J232" i="1"/>
  <c r="H231" i="1"/>
  <c r="J228" i="1"/>
  <c r="J227" i="1"/>
  <c r="J226" i="1"/>
  <c r="J225" i="1"/>
  <c r="J224" i="1"/>
  <c r="H223" i="1"/>
  <c r="J220" i="1"/>
  <c r="J219" i="1"/>
  <c r="J218" i="1"/>
  <c r="J217" i="1"/>
  <c r="J216" i="1"/>
  <c r="H215" i="1"/>
  <c r="J212" i="1"/>
  <c r="I213" i="1" s="1"/>
  <c r="H211" i="1"/>
  <c r="H210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H192" i="1"/>
  <c r="J187" i="1"/>
  <c r="J186" i="1"/>
  <c r="H185" i="1"/>
  <c r="J182" i="1"/>
  <c r="J181" i="1"/>
  <c r="J180" i="1"/>
  <c r="J179" i="1"/>
  <c r="J178" i="1"/>
  <c r="J177" i="1"/>
  <c r="J176" i="1"/>
  <c r="J175" i="1"/>
  <c r="H174" i="1"/>
  <c r="J171" i="1"/>
  <c r="J170" i="1"/>
  <c r="J169" i="1"/>
  <c r="J168" i="1"/>
  <c r="J167" i="1"/>
  <c r="J166" i="1"/>
  <c r="J165" i="1"/>
  <c r="J164" i="1"/>
  <c r="J163" i="1"/>
  <c r="H162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H144" i="1"/>
  <c r="J141" i="1"/>
  <c r="J140" i="1"/>
  <c r="J139" i="1"/>
  <c r="J138" i="1"/>
  <c r="H137" i="1"/>
  <c r="H136" i="1"/>
  <c r="H135" i="1"/>
  <c r="J130" i="1"/>
  <c r="J129" i="1"/>
  <c r="J128" i="1"/>
  <c r="J127" i="1"/>
  <c r="J126" i="1"/>
  <c r="J125" i="1"/>
  <c r="J124" i="1"/>
  <c r="J123" i="1"/>
  <c r="H122" i="1"/>
  <c r="J119" i="1"/>
  <c r="J118" i="1"/>
  <c r="J117" i="1"/>
  <c r="H116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H99" i="1"/>
  <c r="J96" i="1"/>
  <c r="J95" i="1"/>
  <c r="J94" i="1"/>
  <c r="J93" i="1"/>
  <c r="J92" i="1"/>
  <c r="J91" i="1"/>
  <c r="J90" i="1"/>
  <c r="J89" i="1"/>
  <c r="J88" i="1"/>
  <c r="J87" i="1"/>
  <c r="H86" i="1"/>
  <c r="J83" i="1"/>
  <c r="J82" i="1"/>
  <c r="J81" i="1"/>
  <c r="J80" i="1"/>
  <c r="J79" i="1"/>
  <c r="J78" i="1"/>
  <c r="J77" i="1"/>
  <c r="J76" i="1"/>
  <c r="H75" i="1"/>
  <c r="J72" i="1"/>
  <c r="J71" i="1"/>
  <c r="J70" i="1"/>
  <c r="J69" i="1"/>
  <c r="J68" i="1"/>
  <c r="J67" i="1"/>
  <c r="J66" i="1"/>
  <c r="J65" i="1"/>
  <c r="H63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H47" i="1"/>
  <c r="J44" i="1"/>
  <c r="J43" i="1"/>
  <c r="J42" i="1"/>
  <c r="J41" i="1"/>
  <c r="J40" i="1"/>
  <c r="J39" i="1"/>
  <c r="J38" i="1"/>
  <c r="J37" i="1"/>
  <c r="J36" i="1"/>
  <c r="J35" i="1"/>
  <c r="J34" i="1"/>
  <c r="J33" i="1"/>
  <c r="H32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H5" i="1"/>
  <c r="H4" i="1"/>
  <c r="I221" i="1" l="1"/>
  <c r="I215" i="1" s="1"/>
  <c r="I235" i="1"/>
  <c r="I231" i="1" s="1"/>
  <c r="I241" i="1"/>
  <c r="I237" i="1" s="1"/>
  <c r="I229" i="1"/>
  <c r="I223" i="1" s="1"/>
  <c r="I208" i="1"/>
  <c r="I192" i="1" s="1"/>
  <c r="I188" i="1"/>
  <c r="I185" i="1" s="1"/>
  <c r="I183" i="1"/>
  <c r="J183" i="1" s="1"/>
  <c r="J174" i="1" s="1"/>
  <c r="I172" i="1"/>
  <c r="J172" i="1" s="1"/>
  <c r="J162" i="1" s="1"/>
  <c r="I160" i="1"/>
  <c r="I144" i="1" s="1"/>
  <c r="I142" i="1"/>
  <c r="I137" i="1" s="1"/>
  <c r="I131" i="1"/>
  <c r="I122" i="1" s="1"/>
  <c r="I120" i="1"/>
  <c r="I116" i="1" s="1"/>
  <c r="I114" i="1"/>
  <c r="J114" i="1" s="1"/>
  <c r="J99" i="1" s="1"/>
  <c r="I97" i="1"/>
  <c r="J97" i="1" s="1"/>
  <c r="J86" i="1" s="1"/>
  <c r="I84" i="1"/>
  <c r="J84" i="1" s="1"/>
  <c r="J75" i="1" s="1"/>
  <c r="I73" i="1"/>
  <c r="I63" i="1" s="1"/>
  <c r="I61" i="1"/>
  <c r="I47" i="1" s="1"/>
  <c r="I45" i="1"/>
  <c r="J45" i="1" s="1"/>
  <c r="J32" i="1" s="1"/>
  <c r="I30" i="1"/>
  <c r="J30" i="1" s="1"/>
  <c r="J5" i="1" s="1"/>
  <c r="I243" i="1"/>
  <c r="J245" i="1"/>
  <c r="J243" i="1" s="1"/>
  <c r="I32" i="1"/>
  <c r="I211" i="1"/>
  <c r="J213" i="1"/>
  <c r="J211" i="1" s="1"/>
  <c r="I247" i="1"/>
  <c r="J249" i="1"/>
  <c r="J247" i="1" s="1"/>
  <c r="J221" i="1" l="1"/>
  <c r="J215" i="1" s="1"/>
  <c r="J229" i="1"/>
  <c r="J223" i="1" s="1"/>
  <c r="J188" i="1"/>
  <c r="J185" i="1" s="1"/>
  <c r="J160" i="1"/>
  <c r="J144" i="1" s="1"/>
  <c r="J120" i="1"/>
  <c r="J116" i="1" s="1"/>
  <c r="J235" i="1"/>
  <c r="J231" i="1" s="1"/>
  <c r="J131" i="1"/>
  <c r="J122" i="1" s="1"/>
  <c r="J241" i="1"/>
  <c r="J237" i="1" s="1"/>
  <c r="J142" i="1"/>
  <c r="J137" i="1" s="1"/>
  <c r="J61" i="1"/>
  <c r="J47" i="1" s="1"/>
  <c r="I99" i="1"/>
  <c r="J73" i="1"/>
  <c r="J63" i="1" s="1"/>
  <c r="I75" i="1"/>
  <c r="J208" i="1"/>
  <c r="J192" i="1" s="1"/>
  <c r="I174" i="1"/>
  <c r="I162" i="1"/>
  <c r="I86" i="1"/>
  <c r="I5" i="1"/>
  <c r="I251" i="1" l="1"/>
  <c r="J251" i="1" s="1"/>
  <c r="J210" i="1" s="1"/>
  <c r="I190" i="1"/>
  <c r="J190" i="1" s="1"/>
  <c r="J136" i="1" s="1"/>
  <c r="J133" i="1"/>
  <c r="J4" i="1" s="1"/>
  <c r="I210" i="1" l="1"/>
  <c r="I136" i="1"/>
  <c r="I4" i="1"/>
  <c r="J253" i="1" l="1"/>
  <c r="J135" i="1" s="1"/>
  <c r="J255" i="1" s="1"/>
  <c r="J257" i="1" s="1"/>
  <c r="J258" i="1" s="1"/>
  <c r="J259" i="1" s="1"/>
  <c r="J260" i="1" s="1"/>
  <c r="J261" i="1" s="1"/>
  <c r="E135" i="1"/>
  <c r="E210" i="1"/>
  <c r="E247" i="1"/>
  <c r="G248" i="1"/>
  <c r="F249" i="1" s="1"/>
  <c r="E243" i="1"/>
  <c r="G244" i="1"/>
  <c r="F245" i="1" s="1"/>
  <c r="E237" i="1"/>
  <c r="G240" i="1"/>
  <c r="G239" i="1"/>
  <c r="G238" i="1"/>
  <c r="E231" i="1"/>
  <c r="G234" i="1"/>
  <c r="G233" i="1"/>
  <c r="G232" i="1"/>
  <c r="E223" i="1"/>
  <c r="G228" i="1"/>
  <c r="G227" i="1"/>
  <c r="G226" i="1"/>
  <c r="G225" i="1"/>
  <c r="G224" i="1"/>
  <c r="E215" i="1"/>
  <c r="G220" i="1"/>
  <c r="G219" i="1"/>
  <c r="G218" i="1"/>
  <c r="G217" i="1"/>
  <c r="G216" i="1"/>
  <c r="E211" i="1"/>
  <c r="G212" i="1"/>
  <c r="F213" i="1" s="1"/>
  <c r="E192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E136" i="1"/>
  <c r="E185" i="1"/>
  <c r="G187" i="1"/>
  <c r="G186" i="1"/>
  <c r="E174" i="1"/>
  <c r="G182" i="1"/>
  <c r="G181" i="1"/>
  <c r="G180" i="1"/>
  <c r="G179" i="1"/>
  <c r="G178" i="1"/>
  <c r="G177" i="1"/>
  <c r="G176" i="1"/>
  <c r="G175" i="1"/>
  <c r="E162" i="1"/>
  <c r="G171" i="1"/>
  <c r="G170" i="1"/>
  <c r="G169" i="1"/>
  <c r="G168" i="1"/>
  <c r="G167" i="1"/>
  <c r="G166" i="1"/>
  <c r="G165" i="1"/>
  <c r="G164" i="1"/>
  <c r="G163" i="1"/>
  <c r="E144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E137" i="1"/>
  <c r="G141" i="1"/>
  <c r="G140" i="1"/>
  <c r="G139" i="1"/>
  <c r="G138" i="1"/>
  <c r="E4" i="1"/>
  <c r="E122" i="1"/>
  <c r="G130" i="1"/>
  <c r="G129" i="1"/>
  <c r="G128" i="1"/>
  <c r="G127" i="1"/>
  <c r="G126" i="1"/>
  <c r="G125" i="1"/>
  <c r="G124" i="1"/>
  <c r="G123" i="1"/>
  <c r="E116" i="1"/>
  <c r="G119" i="1"/>
  <c r="G118" i="1"/>
  <c r="G117" i="1"/>
  <c r="E99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E86" i="1"/>
  <c r="G96" i="1"/>
  <c r="G95" i="1"/>
  <c r="G94" i="1"/>
  <c r="G93" i="1"/>
  <c r="G92" i="1"/>
  <c r="G91" i="1"/>
  <c r="G90" i="1"/>
  <c r="G89" i="1"/>
  <c r="G88" i="1"/>
  <c r="G87" i="1"/>
  <c r="E75" i="1"/>
  <c r="G83" i="1"/>
  <c r="G82" i="1"/>
  <c r="G81" i="1"/>
  <c r="G80" i="1"/>
  <c r="G79" i="1"/>
  <c r="G78" i="1"/>
  <c r="G77" i="1"/>
  <c r="G76" i="1"/>
  <c r="E63" i="1"/>
  <c r="G72" i="1"/>
  <c r="G71" i="1"/>
  <c r="G70" i="1"/>
  <c r="G69" i="1"/>
  <c r="G68" i="1"/>
  <c r="G67" i="1"/>
  <c r="G66" i="1"/>
  <c r="G65" i="1"/>
  <c r="E47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E32" i="1"/>
  <c r="G44" i="1"/>
  <c r="G43" i="1"/>
  <c r="G42" i="1"/>
  <c r="G41" i="1"/>
  <c r="G40" i="1"/>
  <c r="G39" i="1"/>
  <c r="G38" i="1"/>
  <c r="G37" i="1"/>
  <c r="G36" i="1"/>
  <c r="G35" i="1"/>
  <c r="G34" i="1"/>
  <c r="G33" i="1"/>
  <c r="E5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F120" i="1" l="1"/>
  <c r="F116" i="1" s="1"/>
  <c r="F235" i="1"/>
  <c r="F231" i="1" s="1"/>
  <c r="F84" i="1"/>
  <c r="G84" i="1" s="1"/>
  <c r="G75" i="1" s="1"/>
  <c r="F243" i="1"/>
  <c r="G245" i="1"/>
  <c r="G243" i="1" s="1"/>
  <c r="F45" i="1"/>
  <c r="G45" i="1" s="1"/>
  <c r="G32" i="1" s="1"/>
  <c r="F114" i="1"/>
  <c r="F99" i="1" s="1"/>
  <c r="F208" i="1"/>
  <c r="F192" i="1" s="1"/>
  <c r="F229" i="1"/>
  <c r="F223" i="1" s="1"/>
  <c r="F172" i="1"/>
  <c r="F162" i="1" s="1"/>
  <c r="F30" i="1"/>
  <c r="G30" i="1" s="1"/>
  <c r="G5" i="1" s="1"/>
  <c r="F73" i="1"/>
  <c r="G73" i="1" s="1"/>
  <c r="G63" i="1" s="1"/>
  <c r="F131" i="1"/>
  <c r="F122" i="1" s="1"/>
  <c r="F241" i="1"/>
  <c r="G241" i="1" s="1"/>
  <c r="G237" i="1" s="1"/>
  <c r="F160" i="1"/>
  <c r="F144" i="1" s="1"/>
  <c r="F183" i="1"/>
  <c r="F174" i="1" s="1"/>
  <c r="F221" i="1"/>
  <c r="G221" i="1" s="1"/>
  <c r="G215" i="1" s="1"/>
  <c r="F61" i="1"/>
  <c r="F47" i="1" s="1"/>
  <c r="F97" i="1"/>
  <c r="F86" i="1" s="1"/>
  <c r="F142" i="1"/>
  <c r="G142" i="1" s="1"/>
  <c r="G137" i="1" s="1"/>
  <c r="F188" i="1"/>
  <c r="G188" i="1" s="1"/>
  <c r="G185" i="1" s="1"/>
  <c r="F247" i="1"/>
  <c r="G249" i="1"/>
  <c r="G247" i="1" s="1"/>
  <c r="F211" i="1"/>
  <c r="G213" i="1"/>
  <c r="G211" i="1" s="1"/>
  <c r="G131" i="1" l="1"/>
  <c r="G122" i="1" s="1"/>
  <c r="F185" i="1"/>
  <c r="F237" i="1"/>
  <c r="G208" i="1"/>
  <c r="G192" i="1" s="1"/>
  <c r="G172" i="1"/>
  <c r="G162" i="1" s="1"/>
  <c r="G235" i="1"/>
  <c r="G231" i="1" s="1"/>
  <c r="G114" i="1"/>
  <c r="G99" i="1" s="1"/>
  <c r="G183" i="1"/>
  <c r="G174" i="1" s="1"/>
  <c r="G229" i="1"/>
  <c r="G223" i="1" s="1"/>
  <c r="G120" i="1"/>
  <c r="G116" i="1" s="1"/>
  <c r="F137" i="1"/>
  <c r="G97" i="1"/>
  <c r="G86" i="1" s="1"/>
  <c r="F215" i="1"/>
  <c r="G160" i="1"/>
  <c r="G144" i="1" s="1"/>
  <c r="F63" i="1"/>
  <c r="F75" i="1"/>
  <c r="F5" i="1"/>
  <c r="F32" i="1"/>
  <c r="G61" i="1"/>
  <c r="G47" i="1" s="1"/>
  <c r="F251" i="1" l="1"/>
  <c r="F210" i="1" s="1"/>
  <c r="F133" i="1"/>
  <c r="G133" i="1" s="1"/>
  <c r="G4" i="1" s="1"/>
  <c r="F190" i="1"/>
  <c r="G190" i="1" s="1"/>
  <c r="G136" i="1" s="1"/>
  <c r="F4" i="1" l="1"/>
  <c r="G251" i="1"/>
  <c r="G210" i="1" s="1"/>
  <c r="F253" i="1" s="1"/>
  <c r="F135" i="1" s="1"/>
  <c r="F136" i="1"/>
  <c r="G253" i="1" l="1"/>
  <c r="G135" i="1" s="1"/>
  <c r="F255" i="1" s="1"/>
  <c r="G255" i="1" s="1"/>
  <c r="G257" i="1" s="1"/>
  <c r="G258" i="1" l="1"/>
  <c r="G259" i="1" s="1"/>
  <c r="G260" i="1" l="1"/>
  <c r="G26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Fernández Vaquero, María</author>
  </authors>
  <commentList>
    <comment ref="A3" authorId="0" shapeId="0" xr:uid="{D8226D64-89BC-4161-AA8D-44A05285BB65}">
      <text>
        <r>
          <rPr>
            <b/>
            <sz val="9"/>
            <color indexed="81"/>
            <rFont val="Tahoma"/>
            <family val="2"/>
          </rPr>
          <t>Código del concepto. Ver colores en "Entorno de trabajo: Apariencia"</t>
        </r>
      </text>
    </comment>
    <comment ref="B3" authorId="0" shapeId="0" xr:uid="{D0803867-3E32-4D16-BA01-B24B41E183EF}">
      <text>
        <r>
          <rPr>
            <b/>
            <sz val="9"/>
            <color indexed="81"/>
            <rFont val="Tahoma"/>
            <family val="2"/>
          </rPr>
          <t>Naturaleza o tipo de concepto, ver valores de cada naturaleza en la ayuda del menú contextual</t>
        </r>
      </text>
    </comment>
    <comment ref="C3" authorId="0" shapeId="0" xr:uid="{286BFCA0-72DD-4F64-A940-475371EDDAE9}">
      <text>
        <r>
          <rPr>
            <b/>
            <sz val="9"/>
            <color indexed="81"/>
            <rFont val="Tahoma"/>
            <family val="2"/>
          </rPr>
          <t>Unidad principal de medida del concepto</t>
        </r>
      </text>
    </comment>
    <comment ref="D3" authorId="0" shapeId="0" xr:uid="{25E0AA65-1906-4AB9-B252-568C5A2C00DA}">
      <text>
        <r>
          <rPr>
            <b/>
            <sz val="9"/>
            <color indexed="81"/>
            <rFont val="Tahoma"/>
            <family val="2"/>
          </rPr>
          <t>Descripción corta</t>
        </r>
      </text>
    </comment>
    <comment ref="E3" authorId="0" shapeId="0" xr:uid="{E26FCBCD-AED0-4785-90B9-74DEDCA655B3}">
      <text>
        <r>
          <rPr>
            <b/>
            <sz val="9"/>
            <color indexed="81"/>
            <rFont val="Tahoma"/>
            <family val="2"/>
          </rPr>
          <t>Rendimiento o cantidad presupuestada</t>
        </r>
      </text>
    </comment>
    <comment ref="F3" authorId="0" shapeId="0" xr:uid="{9ADF4E33-4B8F-490B-B9C7-9408D4744026}">
      <text>
        <r>
          <rPr>
            <b/>
            <sz val="9"/>
            <color indexed="81"/>
            <rFont val="Tahoma"/>
            <family val="2"/>
          </rPr>
          <t>Precio unitario en el presupuesto</t>
        </r>
      </text>
    </comment>
    <comment ref="G3" authorId="0" shapeId="0" xr:uid="{8EFCD3FA-D3DF-48FD-9B31-E3C88A4470EA}">
      <text>
        <r>
          <rPr>
            <b/>
            <sz val="9"/>
            <color indexed="81"/>
            <rFont val="Tahoma"/>
            <family val="2"/>
          </rPr>
          <t>Importe del presupuesto</t>
        </r>
      </text>
    </comment>
    <comment ref="H3" authorId="0" shapeId="0" xr:uid="{95ACA6C8-3B42-4BCB-9DFE-99B1A4897B55}">
      <text>
        <r>
          <rPr>
            <b/>
            <sz val="9"/>
            <color indexed="81"/>
            <rFont val="Tahoma"/>
            <family val="2"/>
          </rPr>
          <t>Rendimiento o cantidad presupuestada</t>
        </r>
      </text>
    </comment>
    <comment ref="I3" authorId="0" shapeId="0" xr:uid="{9783D79D-732D-4CBE-847D-1AE162F15C52}">
      <text>
        <r>
          <rPr>
            <b/>
            <sz val="9"/>
            <color indexed="81"/>
            <rFont val="Tahoma"/>
            <family val="2"/>
          </rPr>
          <t>Precio unitario en el presupuesto</t>
        </r>
      </text>
    </comment>
    <comment ref="J3" authorId="0" shapeId="0" xr:uid="{ADC9A375-F6FF-40DD-899F-CFCC90B56BDD}">
      <text>
        <r>
          <rPr>
            <b/>
            <sz val="9"/>
            <color indexed="81"/>
            <rFont val="Tahoma"/>
            <family val="2"/>
          </rPr>
          <t>Importe del presupuesto</t>
        </r>
      </text>
    </comment>
  </commentList>
</comments>
</file>

<file path=xl/sharedStrings.xml><?xml version="1.0" encoding="utf-8"?>
<sst xmlns="http://schemas.openxmlformats.org/spreadsheetml/2006/main" count="837" uniqueCount="445">
  <si>
    <t>ADECUACIÓN CUARTO PARA JEFES DE LINEA 8 EN MAR DE CRISTAL</t>
  </si>
  <si>
    <t>Presupuesto</t>
  </si>
  <si>
    <t>Código</t>
  </si>
  <si>
    <t>Nat</t>
  </si>
  <si>
    <t>Ud</t>
  </si>
  <si>
    <t>Resumen</t>
  </si>
  <si>
    <t>CanPres</t>
  </si>
  <si>
    <t>Pres</t>
  </si>
  <si>
    <t>ImpPres</t>
  </si>
  <si>
    <t>01</t>
  </si>
  <si>
    <t>Capítulo</t>
  </si>
  <si>
    <t/>
  </si>
  <si>
    <t>OBRA CIVIL Y ARQUITECTURA</t>
  </si>
  <si>
    <t>01.1</t>
  </si>
  <si>
    <t>DESMONTAJES Y DEMOLICIONES</t>
  </si>
  <si>
    <t>EL0550</t>
  </si>
  <si>
    <t>Partida</t>
  </si>
  <si>
    <t>m²</t>
  </si>
  <si>
    <t>DEMOLICIÓN FÁB.LADRILLO MACIZO 1 PIE C/MARTILLO ELÉCTRICO</t>
  </si>
  <si>
    <t>EL0551</t>
  </si>
  <si>
    <t>DEMOLICIÓN FÁB.LADRILLO MACIZO 1/2 PIE C/MARTILLO ELÉCTRICO</t>
  </si>
  <si>
    <t>EL0460</t>
  </si>
  <si>
    <t>DEMOLICIÓN DE SOLERA DE HORMIGÓN EN MASA DE HASTA 20 CM.</t>
  </si>
  <si>
    <t>EL0480</t>
  </si>
  <si>
    <t>m</t>
  </si>
  <si>
    <t>DEMOLICIÓN DE SOLERA PARA FORMALIZACIÓN DE CANALÓN DE 20X20 CM</t>
  </si>
  <si>
    <t>EL0440</t>
  </si>
  <si>
    <t>DEMOLICIÓN DE SOLADO DE TERRAZO O CERÁMICO</t>
  </si>
  <si>
    <t>EL0190</t>
  </si>
  <si>
    <t>DEMOLICIÓN ALICATADOS A MANO</t>
  </si>
  <si>
    <t>ED0380-D52</t>
  </si>
  <si>
    <t>DESMONTAJE DE TECHO DE PANELES METÁLICOS</t>
  </si>
  <si>
    <t>EL1090</t>
  </si>
  <si>
    <t>ud</t>
  </si>
  <si>
    <t>TALADRO S/HORMIGÓN D&gt;100 MM</t>
  </si>
  <si>
    <t>EL0080</t>
  </si>
  <si>
    <t>m³</t>
  </si>
  <si>
    <t>APERTURA HUECOS &gt;1M2 TABIQUERÍA A MANO</t>
  </si>
  <si>
    <t>EZ0010</t>
  </si>
  <si>
    <t>APERTURA DE HUECO EN LOSA H.A.&lt;25 CM C/COMPRESOR.</t>
  </si>
  <si>
    <t>EL0100</t>
  </si>
  <si>
    <t>APERTURA ROZAS MURO HORMIGÓN C/MARTILLO</t>
  </si>
  <si>
    <t>EL1060-D26</t>
  </si>
  <si>
    <t>ROZA EN PARAMENTOS VERTICALES Y HORIZONTALES DE  6X6</t>
  </si>
  <si>
    <t>EL0170</t>
  </si>
  <si>
    <t>DEMOLIC. FORJADOS VIGUETAS METÁL./BOVEDILLAS C/COMPRESOR</t>
  </si>
  <si>
    <t>ED0640</t>
  </si>
  <si>
    <t>DESMONTAJE DE PANEL DE CHAPA VITRIFICADA EN ZONA DE OBRAS</t>
  </si>
  <si>
    <t>ED0870-D12</t>
  </si>
  <si>
    <t>DESMONTAJE DE PUERTA DE CHAPA VITRIFICADA ( NOCTURNO )</t>
  </si>
  <si>
    <t>EZ0160</t>
  </si>
  <si>
    <t>DESMONTAJE DE CHAPA LAGRIMADA EN CUARTO POZOS</t>
  </si>
  <si>
    <t>EB0051</t>
  </si>
  <si>
    <t>LIJADO Y SANEADO DE ELEMENTOS METÁLICOS</t>
  </si>
  <si>
    <t>D25</t>
  </si>
  <si>
    <t>DESMONTAJE DE ANTIGUA TUBERIA EMBRIDADA EN PARAMENTOS VERTICALES</t>
  </si>
  <si>
    <t>ED0920</t>
  </si>
  <si>
    <t>DESMONTAJE DE TERMO ELÉCTRICO EXISTENTE CON TODOS LOS ACCESORIOS</t>
  </si>
  <si>
    <t>EL0940-c</t>
  </si>
  <si>
    <t>RASCADO Y REGULARIZACIÓN DE SUPERFICIES</t>
  </si>
  <si>
    <t>ED0850-D50</t>
  </si>
  <si>
    <t>DESMONTAJE DE PUERTA MADERA</t>
  </si>
  <si>
    <t>ED0950</t>
  </si>
  <si>
    <t>DESMONTAJE DE URINARIO</t>
  </si>
  <si>
    <t>ED0440</t>
  </si>
  <si>
    <t>DESMONTAJE DE LAVABO</t>
  </si>
  <si>
    <t>ED0430</t>
  </si>
  <si>
    <t>DESMONTAJE DE INODORO</t>
  </si>
  <si>
    <t>Total 01.1</t>
  </si>
  <si>
    <t>01.2</t>
  </si>
  <si>
    <t>RED DE DRENAJE Y SANEAMIENTO</t>
  </si>
  <si>
    <t>EJI0010-D100</t>
  </si>
  <si>
    <t>INST. AGUA F.C. ASEOS/VESTUARIOS</t>
  </si>
  <si>
    <t>EZ0110</t>
  </si>
  <si>
    <t>COLOCACIÓN DE BRIDAS</t>
  </si>
  <si>
    <t>EJE0050</t>
  </si>
  <si>
    <t>COLECTOR COLGADO PVC D= 160 MM.</t>
  </si>
  <si>
    <t>EJE0030</t>
  </si>
  <si>
    <t>BAJANTE DE PVC, SERIE C D=110 MM.</t>
  </si>
  <si>
    <t>ER0010</t>
  </si>
  <si>
    <t>ACOMETIDA RED SANEAMIENTO SUBTERRANEA</t>
  </si>
  <si>
    <t>MMAINA0360-D13</t>
  </si>
  <si>
    <t>TUBO DE DESCARGA DE ACERO INOX 50 M.M</t>
  </si>
  <si>
    <t>ER0240</t>
  </si>
  <si>
    <t>CANAL DE DRENAJE LATERAL CUNA DE 10 A 30CM. (NOCTURNO)</t>
  </si>
  <si>
    <t>ER0380-c</t>
  </si>
  <si>
    <t>SUMINISTRO E INSTALACIÓN DE BAJANTE DE PVC D. 160 MM</t>
  </si>
  <si>
    <t>ER0430-c</t>
  </si>
  <si>
    <t>SUMINISTRO E INSTALACIÓN TUBERIA PVC BAJO ANDÉN</t>
  </si>
  <si>
    <t>MSMSLDL</t>
  </si>
  <si>
    <t>PROLONGACION DE TUBERÍAS HASTA DECANTADORES</t>
  </si>
  <si>
    <t>PRUEBSANC</t>
  </si>
  <si>
    <t>PRUEBA DE PRESIÓN DE SANEAMIENTO</t>
  </si>
  <si>
    <t>DESATRANC</t>
  </si>
  <si>
    <t>DESATRANCO RED DE SANEAMIENTO</t>
  </si>
  <si>
    <t>Total 01.2</t>
  </si>
  <si>
    <t>01.3</t>
  </si>
  <si>
    <t>ALBAÑILERIA,SOLADOS Y REVESTIMIENTOS</t>
  </si>
  <si>
    <t>EP0120</t>
  </si>
  <si>
    <t>PLASTÓN DE REGULARIZACIÓN ESP &lt; 10CM</t>
  </si>
  <si>
    <t>EVG0020</t>
  </si>
  <si>
    <t>ENFOSCADO FRATASADO CSIV-W1</t>
  </si>
  <si>
    <t>EVA0010</t>
  </si>
  <si>
    <t>ALICATADO AZULEJO BLANCO 20X20CM REC.MORTERO</t>
  </si>
  <si>
    <t>EAF0020</t>
  </si>
  <si>
    <t>FÁB.LADRILLO PERFORADO 7CM 1/2P.INTERIOR MORTERO M-5</t>
  </si>
  <si>
    <t>mE11EP090</t>
  </si>
  <si>
    <t>SOL.GRES PORC. RECTIF.ANTIDESLIZ. 44x44cm.</t>
  </si>
  <si>
    <t>EP0360</t>
  </si>
  <si>
    <t>m2</t>
  </si>
  <si>
    <t>SOLADO DE TERRAZO U/INTENSO MICROGRANO 40X40</t>
  </si>
  <si>
    <t>EP0380</t>
  </si>
  <si>
    <t>SUELO ELEVADO REGISTRABLE DE ALTA RESISTENCIA.</t>
  </si>
  <si>
    <t>EW0070</t>
  </si>
  <si>
    <t>FALSO TECHO MODULAR 600X600X15MM REGISTRABLE</t>
  </si>
  <si>
    <t>EAR0090</t>
  </si>
  <si>
    <t>UNIDAD RECIBIDO CERCO PUERTA MORTERO M-10</t>
  </si>
  <si>
    <t>EZ0040</t>
  </si>
  <si>
    <t>BANCADAS DE FABRICA DE 1 PIE LADRILLO TOSCO</t>
  </si>
  <si>
    <t>ER0060</t>
  </si>
  <si>
    <t>ARQUETAS A PIE DE BAJANTES VERTICALES</t>
  </si>
  <si>
    <t>EAR0010</t>
  </si>
  <si>
    <t>ELEVACIÓN SUELO H. HASTA 20 CM CON TABICAS RELLENAS DE GRAVA</t>
  </si>
  <si>
    <t>AYUALB1</t>
  </si>
  <si>
    <t>u</t>
  </si>
  <si>
    <t>AYUDAS DE ALBAÑILERIA PARA MONTAJES ELECTRICOS Y CLIMATIZACION</t>
  </si>
  <si>
    <t>Total 01.3</t>
  </si>
  <si>
    <t>01.4</t>
  </si>
  <si>
    <t>IMPERMEABILIZACIÓN Y AISLAMIENTOS</t>
  </si>
  <si>
    <t>Segun archivo adjunto al proyecto.</t>
  </si>
  <si>
    <t>EI0140-c</t>
  </si>
  <si>
    <t>IMPERMEABILIZACION IN SITU CON EPOXI</t>
  </si>
  <si>
    <t>EI0150-c</t>
  </si>
  <si>
    <t>IMPERMEABILIZACIÓN MURO MORTERO HIDROFUGO</t>
  </si>
  <si>
    <t>EE0914-c</t>
  </si>
  <si>
    <t>IMPERMEABILIZACION CON MAXEAL FLEX</t>
  </si>
  <si>
    <t>AISAC101</t>
  </si>
  <si>
    <t>AISLAMIENTO BAJO SOLADO CERÁMICO</t>
  </si>
  <si>
    <t>EI0187</t>
  </si>
  <si>
    <t xml:space="preserve"> LÁMINA DE POLIETILENO EXPANDIDO, CLASIFICADO A FUEGO B-S1-D0 (NOCTURNO)</t>
  </si>
  <si>
    <t>PARUIDO1-c</t>
  </si>
  <si>
    <t>P.A.</t>
  </si>
  <si>
    <t>ESTUDIO RUIDO Y VIBRACIONES EN ANDÉN</t>
  </si>
  <si>
    <t>PARUIDO2-c</t>
  </si>
  <si>
    <t>PARTIDA ALZADA A JUSTIFICAR DE MEDIDAS CORRECTORAS DE RUIDO Y VIBRACIONES</t>
  </si>
  <si>
    <t>EI0090-c</t>
  </si>
  <si>
    <t>IMPERMEABILIZACIÓN PARAMENTOS HUECO PARA POZO FECAL</t>
  </si>
  <si>
    <t>Total 01.4</t>
  </si>
  <si>
    <t>01.5</t>
  </si>
  <si>
    <t>ESTRUCTURA</t>
  </si>
  <si>
    <t>EE0380</t>
  </si>
  <si>
    <t>LOSA MIXTA CHAPA COLABORANTE</t>
  </si>
  <si>
    <t>EE0080</t>
  </si>
  <si>
    <t>kg</t>
  </si>
  <si>
    <t>ACERO S275 JR EN ESTRUCTURA SOLDADA</t>
  </si>
  <si>
    <t>E05AC010-c</t>
  </si>
  <si>
    <t>APEO DE FORJADO</t>
  </si>
  <si>
    <t>CAL02</t>
  </si>
  <si>
    <t>CÁLCULO DE ESTRUCTURA FORJADO PILARES MUROS</t>
  </si>
  <si>
    <t>EE0850</t>
  </si>
  <si>
    <t>PLACA ANCLAJE S275 30X30X2CM</t>
  </si>
  <si>
    <t>EE0310-c</t>
  </si>
  <si>
    <t>ENCOFRADO PLANO PARAMENTOS  VERTICALES</t>
  </si>
  <si>
    <t>EE0320</t>
  </si>
  <si>
    <t>ENCOFRADO PLANO VISTO FORJADOS</t>
  </si>
  <si>
    <t>EE0980</t>
  </si>
  <si>
    <t>SOLERA HA-25, 15CM ARMADO #15X15X6</t>
  </si>
  <si>
    <t>Total 01.5</t>
  </si>
  <si>
    <t>01.6</t>
  </si>
  <si>
    <t>CARPINTERIA Y CERRAJERIA</t>
  </si>
  <si>
    <t>EHAP0180</t>
  </si>
  <si>
    <t>PUERTA METÁLICA-VITRIFICADA 1H DE 100X205 CON REJILLAS.</t>
  </si>
  <si>
    <t>PFENÓLICA1</t>
  </si>
  <si>
    <t>PUERTA TÉCNICA FENÓLICA</t>
  </si>
  <si>
    <t>mE08TAM020</t>
  </si>
  <si>
    <t>FALSO TECHO MODULAR-60x60 RESIST.HUM. BAJA-A.ACÚS.MEDIA PV</t>
  </si>
  <si>
    <t>EE0110</t>
  </si>
  <si>
    <t>ANCLAJE PARA BARRA CORRUGADA</t>
  </si>
  <si>
    <t>EE0020</t>
  </si>
  <si>
    <t>ACERO CORRUGADO ROSCADO</t>
  </si>
  <si>
    <t>mE08PR010</t>
  </si>
  <si>
    <t>REV.INT.PANEL RESINAS TERMOEND.A.VISTO</t>
  </si>
  <si>
    <t>EHAD0090-c</t>
  </si>
  <si>
    <t>ml</t>
  </si>
  <si>
    <t>BARANDILLA TUBO ACERO Ø=50 MM. PROTECCIÓN HUECO</t>
  </si>
  <si>
    <t>EZ0250</t>
  </si>
  <si>
    <t>ESCALA FIJA DE BAJADA AL VASO EN POLIESTER REFORZADO</t>
  </si>
  <si>
    <t>EZ0500</t>
  </si>
  <si>
    <t>TRAMEX DE POLIESTER REFORZADO</t>
  </si>
  <si>
    <t>EE0340-c</t>
  </si>
  <si>
    <t>ESCALERA VERTICAL METALICA</t>
  </si>
  <si>
    <t>Total 01.6</t>
  </si>
  <si>
    <t>01.7</t>
  </si>
  <si>
    <t>INST. FONTANERIA Y SANITARIOS</t>
  </si>
  <si>
    <t>EJS0180</t>
  </si>
  <si>
    <t>LAVABO 65X51 C/PEDESTAL VICTORIA BLANCO</t>
  </si>
  <si>
    <t>EJS0130</t>
  </si>
  <si>
    <t>INODORO TANQUE BAJO DAMA BLANCO O EQUIVALENTE</t>
  </si>
  <si>
    <t>EJS0280</t>
  </si>
  <si>
    <t>URINARIO MURAL G.TEMPORIZADOR BLANCO</t>
  </si>
  <si>
    <t>EJS0240</t>
  </si>
  <si>
    <t>TERMO ELÉCTRICO 50 L.</t>
  </si>
  <si>
    <t>EJS0080</t>
  </si>
  <si>
    <t>DOSIFICADOR JABÓN LÍQUIDO ANTIGOTEO ABS</t>
  </si>
  <si>
    <t>EJS0210</t>
  </si>
  <si>
    <t>PORTARROLLOS TOTALMENTE COLOCADO</t>
  </si>
  <si>
    <t>EJS0110</t>
  </si>
  <si>
    <t>ESPEJO PLATEADO 5MM DE 0,50X1,00M</t>
  </si>
  <si>
    <t>EJS0030</t>
  </si>
  <si>
    <t>CONJ.ACCESORIOS ASEOS</t>
  </si>
  <si>
    <t>mE21MW030</t>
  </si>
  <si>
    <t>SECAMANOS ELÉCT. c/PULS. 1650W. ABS.BLA.</t>
  </si>
  <si>
    <t>EJSLIEODR</t>
  </si>
  <si>
    <t>GRIFO CON SENSOR</t>
  </si>
  <si>
    <t>mE23MVD010</t>
  </si>
  <si>
    <t>EXTRACTOR ASEO 95 m3/h.</t>
  </si>
  <si>
    <t>MMMSLSJ</t>
  </si>
  <si>
    <t>MODIFICACION DE RED DE AGUAS PLUVIALES BAJO ANDÉN</t>
  </si>
  <si>
    <t>Total 01.7</t>
  </si>
  <si>
    <t>01.8</t>
  </si>
  <si>
    <t>GESTION MEDIOAMBIENTAL</t>
  </si>
  <si>
    <t>E10A10-c</t>
  </si>
  <si>
    <t>CARGA Y TRANSPORTE A VERTEDERO AUTORIZADO</t>
  </si>
  <si>
    <t>D01YM001</t>
  </si>
  <si>
    <t>CAMBIO CONTENEDOR DE 5 M3.</t>
  </si>
  <si>
    <t>EW010</t>
  </si>
  <si>
    <t>t</t>
  </si>
  <si>
    <t>GESTIÓN DE CHATARRA FÉRRICA</t>
  </si>
  <si>
    <t>Total 01.8</t>
  </si>
  <si>
    <t>01.9</t>
  </si>
  <si>
    <t>VARIOS</t>
  </si>
  <si>
    <t>09-01</t>
  </si>
  <si>
    <t>INSTALACIÓN DE ALUMBRADO PROVISIONAL DE OBRA</t>
  </si>
  <si>
    <t>M13AD20</t>
  </si>
  <si>
    <t>d</t>
  </si>
  <si>
    <t>ANDAMIO TUBULAR DE ALUMINIO</t>
  </si>
  <si>
    <t>09-02</t>
  </si>
  <si>
    <t>CUADRO ELÉCTRICO DE OBRA</t>
  </si>
  <si>
    <t>EB0130-D200</t>
  </si>
  <si>
    <t>PINTURA PLASTICA BLANCA O DE COLOR</t>
  </si>
  <si>
    <t>EB0110</t>
  </si>
  <si>
    <t>PINTURA AL ESMALTE CARPINTERIA METÁLICA S/MINIO</t>
  </si>
  <si>
    <t>010</t>
  </si>
  <si>
    <t>JORNADA COMPROBACIÓN CORTE DE TRACCIÓN EN ESTACIÓN Ó TÚNEL (NOCTURNO)</t>
  </si>
  <si>
    <t>I05XE010</t>
  </si>
  <si>
    <t>EXTINTOR POLVO ABC 6 kg</t>
  </si>
  <si>
    <t>I05S156</t>
  </si>
  <si>
    <t>CARTEL DE SEÑALIZACIÓN FOTOLUMINISCENTE DE 420 X 148 MM CON MARCO</t>
  </si>
  <si>
    <t>Total 01.9</t>
  </si>
  <si>
    <t>Total 01</t>
  </si>
  <si>
    <t>02</t>
  </si>
  <si>
    <t>INSTALACIONES</t>
  </si>
  <si>
    <t>02.1</t>
  </si>
  <si>
    <t>COMUNICACIONES Y CONTROL</t>
  </si>
  <si>
    <t>CAP1</t>
  </si>
  <si>
    <t>WIFI</t>
  </si>
  <si>
    <t>WIFI001</t>
  </si>
  <si>
    <t>PUNTO DE ACCESO WI-FI</t>
  </si>
  <si>
    <t>WIFI002</t>
  </si>
  <si>
    <t>LICENCIA DE PUNTO DE ACCESO WI-FI</t>
  </si>
  <si>
    <t>WIFI003</t>
  </si>
  <si>
    <t>INTEGRACIÓN, PRUEBAS Y PUESTA EN SERVICIO DE SIST. WI-FI</t>
  </si>
  <si>
    <t>WIFI004</t>
  </si>
  <si>
    <t>DOCUMENTACIÓN DEL SISTEMA WI-FI</t>
  </si>
  <si>
    <t>Total CAP1</t>
  </si>
  <si>
    <t>CAP2</t>
  </si>
  <si>
    <t>EHERNET</t>
  </si>
  <si>
    <t>I04TRANS00</t>
  </si>
  <si>
    <t>Transceptor de 1 Gbps multimodo hasta 1 km</t>
  </si>
  <si>
    <t>I04COM110</t>
  </si>
  <si>
    <t>Cable UTP PDS</t>
  </si>
  <si>
    <t>DIKOBA011E</t>
  </si>
  <si>
    <t>Cable de 8 F.O. multimodo antirroedores.</t>
  </si>
  <si>
    <t>DIKOBC010</t>
  </si>
  <si>
    <t>Adaptador para conector ST.</t>
  </si>
  <si>
    <t>CECOM001</t>
  </si>
  <si>
    <t>Latiguillo RJ45-RJ45 UTP C.6A 1,5 MTS</t>
  </si>
  <si>
    <t>CECOM002</t>
  </si>
  <si>
    <t>Latiguillo RJ45-RJ45 UTP C.6A 5 MTS</t>
  </si>
  <si>
    <t>DIKOBC020</t>
  </si>
  <si>
    <t>Pigtail de 2,5 m con conector ST</t>
  </si>
  <si>
    <t>DIKOBC030</t>
  </si>
  <si>
    <t>Jumper de 1,5 m. de longitud.</t>
  </si>
  <si>
    <t>DIKODA050</t>
  </si>
  <si>
    <t>Bandeja organizadora de empalmes y/o terminación de F.O.</t>
  </si>
  <si>
    <t>DIKOBW900</t>
  </si>
  <si>
    <t>Pruebas y medidas finales hasta 8 F.O. multimodo.</t>
  </si>
  <si>
    <t>DIKEA0005</t>
  </si>
  <si>
    <t>Documentación del Sistema.</t>
  </si>
  <si>
    <t>RCOM099</t>
  </si>
  <si>
    <t>SWITCH 24 PUERTOS 10/100/1000 aruba</t>
  </si>
  <si>
    <t>I04COM10</t>
  </si>
  <si>
    <t>Panel modular de 24 módulos.</t>
  </si>
  <si>
    <t>DIKWXX045</t>
  </si>
  <si>
    <t>Armario de 19" de 9u 600 (a) x 600 (f) x 480 (h)</t>
  </si>
  <si>
    <t>I04COM11</t>
  </si>
  <si>
    <t>Roseta doble 2 tomas RJ45.</t>
  </si>
  <si>
    <t>Total CAP2</t>
  </si>
  <si>
    <t>CAP3</t>
  </si>
  <si>
    <t>CONTROL DE ACCESOS</t>
  </si>
  <si>
    <t>DIKECX002</t>
  </si>
  <si>
    <t>Control de accesos para cuartos técnicos.</t>
  </si>
  <si>
    <t>DIKECX005</t>
  </si>
  <si>
    <t>Cerradura eléctrica tipo maestrable.</t>
  </si>
  <si>
    <t>DIKECX009</t>
  </si>
  <si>
    <t>Conjunto accesorios sistema control de accesos.</t>
  </si>
  <si>
    <t>DIKEVA001</t>
  </si>
  <si>
    <t>Instalación y cableado.</t>
  </si>
  <si>
    <t>DIKECX900</t>
  </si>
  <si>
    <t>Pruebas y Programación.</t>
  </si>
  <si>
    <t>DIKECX950</t>
  </si>
  <si>
    <t>Documentación técnica del Sistema.</t>
  </si>
  <si>
    <t>DIKECX007</t>
  </si>
  <si>
    <t>Material auxiliar para Control de accesos.</t>
  </si>
  <si>
    <t>DIKECX850</t>
  </si>
  <si>
    <t>Integración en Control_ID y TCE.</t>
  </si>
  <si>
    <t>CCAA004</t>
  </si>
  <si>
    <t>VIDEOPORTERO IP</t>
  </si>
  <si>
    <t>Total CAP3</t>
  </si>
  <si>
    <t>CAP4</t>
  </si>
  <si>
    <t>NUEVO POZO FECAL</t>
  </si>
  <si>
    <t>DIKEA0000</t>
  </si>
  <si>
    <t>Cuadro de control y mando.</t>
  </si>
  <si>
    <t>DIKEA0001</t>
  </si>
  <si>
    <t>Bomba sumergible con motor de 2,4 kW/400V 50 Hz.</t>
  </si>
  <si>
    <t>DIKEA0002</t>
  </si>
  <si>
    <t>Depósito de recogida estanco de material sintético.</t>
  </si>
  <si>
    <t>DIKEA0003</t>
  </si>
  <si>
    <t>Elementos de medición de nivel.</t>
  </si>
  <si>
    <t>DIKCDX015</t>
  </si>
  <si>
    <t>Cable FTP con conectores RJ-45, nocturno.</t>
  </si>
  <si>
    <t>DIKEA0006</t>
  </si>
  <si>
    <t>Integración del nuevo pozo en los Sistemas de Control de Estación.</t>
  </si>
  <si>
    <t>DIKEA0100</t>
  </si>
  <si>
    <t>Ayudas de albañilería.</t>
  </si>
  <si>
    <t>Total CAP4</t>
  </si>
  <si>
    <t>CAP6</t>
  </si>
  <si>
    <t>RETCAB</t>
  </si>
  <si>
    <t>RETRANQUEO CABLE</t>
  </si>
  <si>
    <t>TELIPSIP</t>
  </si>
  <si>
    <t>Telefono Ip</t>
  </si>
  <si>
    <t>Total CAP6</t>
  </si>
  <si>
    <t>Total 02.1</t>
  </si>
  <si>
    <t>02.2</t>
  </si>
  <si>
    <t>CLIMATIZACIÓN Y VENTILACIÓN</t>
  </si>
  <si>
    <t>UCL.010</t>
  </si>
  <si>
    <t>UNIDAD EXTERIOR POT. 5,70/6,40 kW</t>
  </si>
  <si>
    <t>UCL.020</t>
  </si>
  <si>
    <t>UNIDAD INTERIOR CASSETTE  POT. 4,5 KW / 5,0 KW</t>
  </si>
  <si>
    <t>UCL.030</t>
  </si>
  <si>
    <t>CAJA DE VENTILACIÓN CON FILTROS INTEGRADOS 360 m³/h/ 175 Pa</t>
  </si>
  <si>
    <t>UCL.035</t>
  </si>
  <si>
    <t>VENTILADOR HELICOCENTRIFUGO 400 m³/h/ 150 Pa</t>
  </si>
  <si>
    <t>UCL.040</t>
  </si>
  <si>
    <t>REJILLA PARA IMPULSIÓN DE AIRE 300X300mm</t>
  </si>
  <si>
    <t>UCL.041</t>
  </si>
  <si>
    <t>REJILLA RETORNO DE AIRE LAMAS FIJAS A 45º 250X200mm</t>
  </si>
  <si>
    <t>UCL.043</t>
  </si>
  <si>
    <t>TOMA DE AIRE EXTERIOR DE 300X300mm</t>
  </si>
  <si>
    <t>UCL.045</t>
  </si>
  <si>
    <t>BOCA DE EXTRACCIÓN D=150mm</t>
  </si>
  <si>
    <t>UCL.047</t>
  </si>
  <si>
    <t>REJILLA DE PUERTA PARA PASO DE AIRE 200x200mm</t>
  </si>
  <si>
    <t>UCL.049</t>
  </si>
  <si>
    <t>PERSIANA DE SOBREPRESIÓN 300X300mm</t>
  </si>
  <si>
    <t>UCL.051</t>
  </si>
  <si>
    <t>TUBERÍA HELICOIDAL ACERO GALVANIZADO D=225mm</t>
  </si>
  <si>
    <t>UCL.053</t>
  </si>
  <si>
    <t>TUBO ALUMINIO FLEXIBLE D=150mm</t>
  </si>
  <si>
    <t>UCL.055</t>
  </si>
  <si>
    <t>MANDO DE CONTROL INDIVIDUAL REMOTO CON PROGRAMACIÓN SEMANAL</t>
  </si>
  <si>
    <t>UCL.060</t>
  </si>
  <si>
    <t>LEGALIZACIÓN INSTALACIÓN DE CLIMATIZACIÓN</t>
  </si>
  <si>
    <t>UCL.085</t>
  </si>
  <si>
    <t>AYUDA DE ALBAÑILERÍA PARA INSTALACIÓN</t>
  </si>
  <si>
    <t>Total 02.2</t>
  </si>
  <si>
    <t>02.3</t>
  </si>
  <si>
    <t>DISTRIBUCIÓN DE ENERGÍA</t>
  </si>
  <si>
    <t>01-E</t>
  </si>
  <si>
    <t>DESMONTAJES</t>
  </si>
  <si>
    <t>I31FBV113XEL</t>
  </si>
  <si>
    <t>Desmontaje de circuitos eléctricos existentes</t>
  </si>
  <si>
    <t>Total 01-E</t>
  </si>
  <si>
    <t>02-E</t>
  </si>
  <si>
    <t>CANALIZACIONES</t>
  </si>
  <si>
    <t>I31ECA003</t>
  </si>
  <si>
    <t>Canaleta de distribución con dos compartimentos.</t>
  </si>
  <si>
    <t>DIDKTA004X0EL</t>
  </si>
  <si>
    <t>Tubo PVC rígido M 20/gp5 libre de halógenos.</t>
  </si>
  <si>
    <t>PN5551ESPEX2</t>
  </si>
  <si>
    <t>Caja derivación</t>
  </si>
  <si>
    <t>I310761</t>
  </si>
  <si>
    <t>Tubo PVC corrugado M20 libre de halogenos</t>
  </si>
  <si>
    <t>I310762</t>
  </si>
  <si>
    <t>Tubo PVC corrugado M25 libre de halogenos</t>
  </si>
  <si>
    <t>Total 02-E</t>
  </si>
  <si>
    <t>03-E</t>
  </si>
  <si>
    <t>CABLEADO</t>
  </si>
  <si>
    <t>I31CBB001X</t>
  </si>
  <si>
    <t>Cable de Cu. de 2 x 1,5 mm² + T de 0.6/1 KV.</t>
  </si>
  <si>
    <t>I31CBG002</t>
  </si>
  <si>
    <t>Cable de Cu. de 2 x 2,5 mm². + T de 0.6/1 KV.</t>
  </si>
  <si>
    <t>I31CBF003</t>
  </si>
  <si>
    <t>Cable de Cu. de 4 x 4 mm². + T, RZ1 (AS)- 0.6/1 KV.</t>
  </si>
  <si>
    <t>I31CBF004E</t>
  </si>
  <si>
    <t>Cable de Cu. de 4 x 6 mm². + T, RZ1 (AS)- 0.6/1 KV. (Horario noc</t>
  </si>
  <si>
    <t>I31CBF005E</t>
  </si>
  <si>
    <t>Cable de Cu. de 4 x 10 mm². + T, RZ1 (AS)- 0.6/1 KV. (Horario no</t>
  </si>
  <si>
    <t>Total 03-E</t>
  </si>
  <si>
    <t>04-E</t>
  </si>
  <si>
    <t>CUADROS ELECTRICOS Y PROTECCIONES CGBT</t>
  </si>
  <si>
    <t>I31BDA013XEL</t>
  </si>
  <si>
    <t>Cuadro secundario de alumbrado y fuerza cuarto de jefes de línea</t>
  </si>
  <si>
    <t>I31VXX030EL</t>
  </si>
  <si>
    <t>Modificaciones en CGBT</t>
  </si>
  <si>
    <t>I31BDA013NTX</t>
  </si>
  <si>
    <t>Cuadro secundario de fuerza para pozo de bombas</t>
  </si>
  <si>
    <t>Total 04-E</t>
  </si>
  <si>
    <t>05-E</t>
  </si>
  <si>
    <t>ALUMBRADO Y FUERZA</t>
  </si>
  <si>
    <t>I31LDF380X</t>
  </si>
  <si>
    <t>Luminaria LED 60x60 adosable o suspendida</t>
  </si>
  <si>
    <t>PN2984PSMXEL</t>
  </si>
  <si>
    <t>Punto de luz superficie</t>
  </si>
  <si>
    <t>I31KD030EL</t>
  </si>
  <si>
    <t>Kit puesto de trabajo 6 tomas + módulo RJ45</t>
  </si>
  <si>
    <t>Total 05-E</t>
  </si>
  <si>
    <t>06-E</t>
  </si>
  <si>
    <t>DOCUMENTACIÓN FINAL DE OBRA</t>
  </si>
  <si>
    <t>I31VXX003PC</t>
  </si>
  <si>
    <t>Documentación final de la obra de las instalaciones eléctricas</t>
  </si>
  <si>
    <t>Total 06-E</t>
  </si>
  <si>
    <t>07-E</t>
  </si>
  <si>
    <t>LEGALIZACIÓN</t>
  </si>
  <si>
    <t>I31VX001PC</t>
  </si>
  <si>
    <t>Legalización de la modificacion de la instalación eléctrica</t>
  </si>
  <si>
    <t>Total 07-E</t>
  </si>
  <si>
    <t>Total 02.3</t>
  </si>
  <si>
    <t>Total 02</t>
  </si>
  <si>
    <t>Total MAR DE CRISTAL</t>
  </si>
  <si>
    <t>TOTAL PRESUP. EJECUCIÓN MATERIAL</t>
  </si>
  <si>
    <t>GASTOS GENERALES Y BENEFICIO INDUSTRIAL</t>
  </si>
  <si>
    <t>IMPORTE IVA</t>
  </si>
  <si>
    <t>TOTAL OFERTA SIN IVA</t>
  </si>
  <si>
    <t>TOTAL OFERTA IVA INCLUIDO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</si>
</sst>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i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color rgb="FFFF40FF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FF40FF"/>
      <name val="Calibri"/>
      <family val="2"/>
      <scheme val="minor"/>
    </font>
    <font>
      <b/>
      <sz val="8"/>
      <color rgb="FFFF00FF"/>
      <name val="Calibri"/>
      <family val="2"/>
      <scheme val="minor"/>
    </font>
    <font>
      <sz val="8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B4CBE0"/>
        <bgColor indexed="64"/>
      </patternFill>
    </fill>
    <fill>
      <patternFill patternType="solid">
        <fgColor rgb="FFC2D5E7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D1E1ED"/>
        <bgColor indexed="64"/>
      </patternFill>
    </fill>
    <fill>
      <patternFill patternType="solid">
        <fgColor theme="9" tint="0.79995117038483843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49" fontId="5" fillId="2" borderId="0" xfId="0" applyNumberFormat="1" applyFont="1" applyFill="1" applyAlignment="1">
      <alignment vertical="top"/>
    </xf>
    <xf numFmtId="3" fontId="6" fillId="2" borderId="0" xfId="0" applyNumberFormat="1" applyFont="1" applyFill="1" applyAlignment="1">
      <alignment vertical="top"/>
    </xf>
    <xf numFmtId="4" fontId="6" fillId="2" borderId="0" xfId="0" applyNumberFormat="1" applyFont="1" applyFill="1" applyAlignment="1">
      <alignment vertical="top"/>
    </xf>
    <xf numFmtId="49" fontId="5" fillId="3" borderId="0" xfId="0" applyNumberFormat="1" applyFont="1" applyFill="1" applyAlignment="1">
      <alignment vertical="top"/>
    </xf>
    <xf numFmtId="4" fontId="6" fillId="3" borderId="0" xfId="0" applyNumberFormat="1" applyFont="1" applyFill="1" applyAlignment="1">
      <alignment vertical="top"/>
    </xf>
    <xf numFmtId="49" fontId="7" fillId="4" borderId="0" xfId="0" applyNumberFormat="1" applyFont="1" applyFill="1" applyAlignment="1">
      <alignment vertical="top"/>
    </xf>
    <xf numFmtId="49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0" fontId="7" fillId="0" borderId="0" xfId="0" applyFont="1" applyAlignment="1">
      <alignment vertical="top"/>
    </xf>
    <xf numFmtId="4" fontId="6" fillId="0" borderId="0" xfId="0" applyNumberFormat="1" applyFont="1" applyAlignment="1">
      <alignment vertical="top"/>
    </xf>
    <xf numFmtId="0" fontId="7" fillId="5" borderId="0" xfId="0" applyFont="1" applyFill="1" applyAlignment="1">
      <alignment vertical="top"/>
    </xf>
    <xf numFmtId="49" fontId="7" fillId="0" borderId="0" xfId="0" applyNumberFormat="1" applyFont="1" applyAlignment="1">
      <alignment vertical="top" wrapText="1"/>
    </xf>
    <xf numFmtId="3" fontId="7" fillId="0" borderId="0" xfId="0" applyNumberFormat="1" applyFont="1" applyAlignment="1">
      <alignment vertical="top"/>
    </xf>
    <xf numFmtId="49" fontId="5" fillId="6" borderId="0" xfId="0" applyNumberFormat="1" applyFont="1" applyFill="1" applyAlignment="1">
      <alignment vertical="top"/>
    </xf>
    <xf numFmtId="4" fontId="6" fillId="6" borderId="0" xfId="0" applyNumberFormat="1" applyFont="1" applyFill="1" applyAlignment="1">
      <alignment vertical="top"/>
    </xf>
    <xf numFmtId="0" fontId="4" fillId="0" borderId="0" xfId="0" applyFont="1" applyAlignment="1">
      <alignment vertical="top" wrapText="1"/>
    </xf>
    <xf numFmtId="49" fontId="5" fillId="2" borderId="0" xfId="0" applyNumberFormat="1" applyFont="1" applyFill="1" applyAlignment="1">
      <alignment vertical="top" wrapText="1"/>
    </xf>
    <xf numFmtId="49" fontId="5" fillId="3" borderId="0" xfId="0" applyNumberFormat="1" applyFont="1" applyFill="1" applyAlignment="1">
      <alignment vertical="top" wrapText="1"/>
    </xf>
    <xf numFmtId="49" fontId="5" fillId="0" borderId="0" xfId="0" applyNumberFormat="1" applyFont="1" applyAlignment="1">
      <alignment vertical="top" wrapText="1"/>
    </xf>
    <xf numFmtId="0" fontId="7" fillId="5" borderId="0" xfId="0" applyFont="1" applyFill="1" applyAlignment="1">
      <alignment vertical="top" wrapText="1"/>
    </xf>
    <xf numFmtId="49" fontId="5" fillId="6" borderId="0" xfId="0" applyNumberFormat="1" applyFont="1" applyFill="1" applyAlignment="1">
      <alignment vertical="top" wrapText="1"/>
    </xf>
    <xf numFmtId="4" fontId="7" fillId="7" borderId="0" xfId="0" applyNumberFormat="1" applyFont="1" applyFill="1" applyAlignment="1" applyProtection="1">
      <alignment vertical="top"/>
      <protection locked="0"/>
    </xf>
    <xf numFmtId="49" fontId="5" fillId="2" borderId="1" xfId="0" applyNumberFormat="1" applyFont="1" applyFill="1" applyBorder="1" applyAlignment="1">
      <alignment vertical="top" wrapText="1"/>
    </xf>
    <xf numFmtId="49" fontId="5" fillId="2" borderId="2" xfId="0" applyNumberFormat="1" applyFont="1" applyFill="1" applyBorder="1" applyAlignment="1">
      <alignment vertical="top" wrapText="1"/>
    </xf>
    <xf numFmtId="0" fontId="0" fillId="2" borderId="1" xfId="0" applyFill="1" applyBorder="1"/>
    <xf numFmtId="0" fontId="0" fillId="2" borderId="2" xfId="0" applyFill="1" applyBorder="1"/>
    <xf numFmtId="4" fontId="9" fillId="2" borderId="3" xfId="0" applyNumberFormat="1" applyFont="1" applyFill="1" applyBorder="1" applyAlignment="1">
      <alignment vertical="top"/>
    </xf>
    <xf numFmtId="49" fontId="5" fillId="2" borderId="4" xfId="0" applyNumberFormat="1" applyFont="1" applyFill="1" applyBorder="1" applyAlignment="1">
      <alignment vertical="top" wrapText="1"/>
    </xf>
    <xf numFmtId="49" fontId="5" fillId="2" borderId="0" xfId="0" applyNumberFormat="1" applyFont="1" applyFill="1" applyBorder="1" applyAlignment="1">
      <alignment vertical="top" wrapText="1"/>
    </xf>
    <xf numFmtId="9" fontId="7" fillId="2" borderId="4" xfId="0" applyNumberFormat="1" applyFont="1" applyFill="1" applyBorder="1" applyAlignment="1">
      <alignment vertical="top"/>
    </xf>
    <xf numFmtId="0" fontId="0" fillId="2" borderId="0" xfId="0" applyFill="1" applyBorder="1"/>
    <xf numFmtId="4" fontId="9" fillId="2" borderId="5" xfId="0" applyNumberFormat="1" applyFont="1" applyFill="1" applyBorder="1" applyAlignment="1">
      <alignment vertical="top"/>
    </xf>
    <xf numFmtId="0" fontId="0" fillId="2" borderId="4" xfId="0" applyFill="1" applyBorder="1"/>
    <xf numFmtId="49" fontId="5" fillId="2" borderId="6" xfId="0" applyNumberFormat="1" applyFont="1" applyFill="1" applyBorder="1" applyAlignment="1">
      <alignment vertical="top" wrapText="1"/>
    </xf>
    <xf numFmtId="49" fontId="5" fillId="2" borderId="7" xfId="0" applyNumberFormat="1" applyFont="1" applyFill="1" applyBorder="1" applyAlignment="1">
      <alignment vertical="top" wrapText="1"/>
    </xf>
    <xf numFmtId="0" fontId="0" fillId="2" borderId="6" xfId="0" applyFill="1" applyBorder="1"/>
    <xf numFmtId="0" fontId="0" fillId="2" borderId="7" xfId="0" applyFill="1" applyBorder="1"/>
    <xf numFmtId="4" fontId="9" fillId="2" borderId="8" xfId="0" applyNumberFormat="1" applyFont="1" applyFill="1" applyBorder="1" applyAlignment="1">
      <alignment vertical="top"/>
    </xf>
    <xf numFmtId="4" fontId="10" fillId="0" borderId="0" xfId="0" applyNumberFormat="1" applyFont="1" applyFill="1" applyAlignment="1" applyProtection="1">
      <alignment vertical="top"/>
    </xf>
    <xf numFmtId="9" fontId="7" fillId="2" borderId="4" xfId="0" applyNumberFormat="1" applyFont="1" applyFill="1" applyBorder="1" applyAlignment="1" applyProtection="1">
      <alignment vertical="top"/>
      <protection locked="0"/>
    </xf>
    <xf numFmtId="0" fontId="0" fillId="2" borderId="0" xfId="0" applyFill="1" applyBorder="1" applyProtection="1">
      <protection locked="0"/>
    </xf>
    <xf numFmtId="9" fontId="7" fillId="2" borderId="4" xfId="0" applyNumberFormat="1" applyFont="1" applyFill="1" applyBorder="1" applyAlignment="1" applyProtection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171451</xdr:colOff>
      <xdr:row>262</xdr:row>
      <xdr:rowOff>57150</xdr:rowOff>
    </xdr:from>
    <xdr:to>
      <xdr:col>9</xdr:col>
      <xdr:colOff>466726</xdr:colOff>
      <xdr:row>270</xdr:row>
      <xdr:rowOff>38100</xdr:rowOff>
    </xdr:to>
    <xdr:sp macro="" textlink="" fLocksText="0">
      <xdr:nvSpPr>
        <xdr:cNvPr id="2" name="CuadroTexto 1">
          <a:extLst>
            <a:ext uri="{FF2B5EF4-FFF2-40B4-BE49-F238E27FC236}">
              <a16:creationId xmlns:a16="http://schemas.microsoft.com/office/drawing/2014/main" id="{0BEB9541-E8F3-40A2-BC98-F1A20584ABC6}"/>
            </a:ext>
          </a:extLst>
        </xdr:cNvPr>
        <xdr:cNvSpPr txBox="1"/>
      </xdr:nvSpPr>
      <xdr:spPr>
        <a:xfrm>
          <a:off x="171451" y="2533650"/>
          <a:ext cx="5915025" cy="1504950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" sz="1800" b="1"/>
            <a:t>OBSERVACIONES</a:t>
          </a:r>
        </a:p>
        <a:p>
          <a:r>
            <a:rPr lang="es-ES" sz="1050"/>
            <a:t>La</a:t>
          </a:r>
          <a:r>
            <a:rPr lang="es-ES" sz="1050" baseline="0"/>
            <a:t> oferta sin IVA no podrá superar la base imponible</a:t>
          </a:r>
        </a:p>
        <a:p>
          <a:r>
            <a:rPr lang="es-ES" sz="1050" baseline="0"/>
            <a:t>La oferta con IVA no podrá superar el presupuesto base de licitación.</a:t>
          </a:r>
        </a:p>
        <a:p>
          <a:r>
            <a:rPr lang="es-ES" sz="1050" baseline="0"/>
            <a:t>Los precios por partida no podrán ser superiores a los presupuestados.</a:t>
          </a:r>
        </a:p>
        <a:p>
          <a:r>
            <a:rPr lang="es-ES" sz="1050" baseline="0"/>
            <a:t>Los precios unitarios de las partidas alzadas no se podrán modificar.</a:t>
          </a:r>
        </a:p>
        <a:p>
          <a:r>
            <a:rPr lang="es-ES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 deberán tener en cuenta las Notas del apartado “27. Evaluación de las ofertas” del cuadro resumen del Pliego de Condiciones Particulares.</a:t>
          </a:r>
          <a:endParaRPr lang="es-ES" sz="105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3E811D-24AD-4BD0-8FFE-68CD8CD5AE24}">
  <sheetPr codeName="Hoja1"/>
  <dimension ref="A1:J261"/>
  <sheetViews>
    <sheetView tabSelected="1" zoomScale="145" zoomScaleNormal="145" workbookViewId="0">
      <pane xSplit="4" ySplit="3" topLeftCell="E6" activePane="bottomRight" state="frozen"/>
      <selection pane="topRight" activeCell="E1" sqref="E1"/>
      <selection pane="bottomLeft" activeCell="A4" sqref="A4"/>
      <selection pane="bottomRight" activeCell="I6" sqref="I6"/>
    </sheetView>
  </sheetViews>
  <sheetFormatPr baseColWidth="10" defaultRowHeight="14.4" x14ac:dyDescent="0.3"/>
  <cols>
    <col min="1" max="1" width="13.33203125" bestFit="1" customWidth="1"/>
    <col min="2" max="2" width="6.5546875" bestFit="1" customWidth="1"/>
    <col min="3" max="3" width="3.6640625" bestFit="1" customWidth="1"/>
    <col min="4" max="4" width="32.88671875" customWidth="1"/>
    <col min="5" max="5" width="7.88671875" bestFit="1" customWidth="1"/>
    <col min="6" max="7" width="8.6640625" bestFit="1" customWidth="1"/>
    <col min="8" max="8" width="7.88671875" customWidth="1"/>
    <col min="9" max="10" width="8.6640625" bestFit="1" customWidth="1"/>
  </cols>
  <sheetData>
    <row r="1" spans="1:10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8" x14ac:dyDescent="0.3">
      <c r="A2" s="3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3">
      <c r="A3" s="4" t="s">
        <v>2</v>
      </c>
      <c r="B3" s="4" t="s">
        <v>3</v>
      </c>
      <c r="C3" s="4" t="s">
        <v>4</v>
      </c>
      <c r="D3" s="21" t="s">
        <v>5</v>
      </c>
      <c r="E3" s="4" t="s">
        <v>6</v>
      </c>
      <c r="F3" s="4" t="s">
        <v>7</v>
      </c>
      <c r="G3" s="4" t="s">
        <v>8</v>
      </c>
      <c r="H3" s="4" t="s">
        <v>6</v>
      </c>
      <c r="I3" s="4" t="s">
        <v>7</v>
      </c>
      <c r="J3" s="4" t="s">
        <v>8</v>
      </c>
    </row>
    <row r="4" spans="1:10" x14ac:dyDescent="0.3">
      <c r="A4" s="5" t="s">
        <v>9</v>
      </c>
      <c r="B4" s="5" t="s">
        <v>10</v>
      </c>
      <c r="C4" s="5" t="s">
        <v>11</v>
      </c>
      <c r="D4" s="22" t="s">
        <v>12</v>
      </c>
      <c r="E4" s="6">
        <f t="shared" ref="E4:J4" si="0">E133</f>
        <v>1</v>
      </c>
      <c r="F4" s="7">
        <f t="shared" si="0"/>
        <v>202318.49</v>
      </c>
      <c r="G4" s="7">
        <f t="shared" si="0"/>
        <v>202318.49</v>
      </c>
      <c r="H4" s="6">
        <f t="shared" si="0"/>
        <v>1</v>
      </c>
      <c r="I4" s="7">
        <f t="shared" si="0"/>
        <v>11550</v>
      </c>
      <c r="J4" s="7">
        <f t="shared" si="0"/>
        <v>11550</v>
      </c>
    </row>
    <row r="5" spans="1:10" x14ac:dyDescent="0.3">
      <c r="A5" s="8" t="s">
        <v>13</v>
      </c>
      <c r="B5" s="8" t="s">
        <v>10</v>
      </c>
      <c r="C5" s="8" t="s">
        <v>11</v>
      </c>
      <c r="D5" s="23" t="s">
        <v>14</v>
      </c>
      <c r="E5" s="9">
        <f t="shared" ref="E5:J5" si="1">E30</f>
        <v>1</v>
      </c>
      <c r="F5" s="9">
        <f t="shared" si="1"/>
        <v>42721.1</v>
      </c>
      <c r="G5" s="9">
        <f t="shared" si="1"/>
        <v>42721.1</v>
      </c>
      <c r="H5" s="9">
        <f t="shared" si="1"/>
        <v>1</v>
      </c>
      <c r="I5" s="9">
        <f t="shared" si="1"/>
        <v>0</v>
      </c>
      <c r="J5" s="9">
        <f t="shared" si="1"/>
        <v>0</v>
      </c>
    </row>
    <row r="6" spans="1:10" ht="20.399999999999999" x14ac:dyDescent="0.3">
      <c r="A6" s="10" t="s">
        <v>15</v>
      </c>
      <c r="B6" s="11" t="s">
        <v>16</v>
      </c>
      <c r="C6" s="11" t="s">
        <v>17</v>
      </c>
      <c r="D6" s="17" t="s">
        <v>18</v>
      </c>
      <c r="E6" s="12">
        <v>72.28</v>
      </c>
      <c r="F6" s="12">
        <v>52</v>
      </c>
      <c r="G6" s="13">
        <f t="shared" ref="G6:G30" si="2">ROUND(E6*F6,2)</f>
        <v>3758.56</v>
      </c>
      <c r="H6" s="12">
        <v>72.28</v>
      </c>
      <c r="I6" s="27">
        <v>0</v>
      </c>
      <c r="J6" s="13">
        <f t="shared" ref="J6:J30" si="3">ROUND(H6*I6,2)</f>
        <v>0</v>
      </c>
    </row>
    <row r="7" spans="1:10" ht="20.399999999999999" x14ac:dyDescent="0.3">
      <c r="A7" s="10" t="s">
        <v>19</v>
      </c>
      <c r="B7" s="11" t="s">
        <v>16</v>
      </c>
      <c r="C7" s="11" t="s">
        <v>17</v>
      </c>
      <c r="D7" s="17" t="s">
        <v>20</v>
      </c>
      <c r="E7" s="12">
        <v>350</v>
      </c>
      <c r="F7" s="12">
        <v>41.93</v>
      </c>
      <c r="G7" s="13">
        <f t="shared" si="2"/>
        <v>14675.5</v>
      </c>
      <c r="H7" s="12">
        <v>350</v>
      </c>
      <c r="I7" s="27">
        <v>0</v>
      </c>
      <c r="J7" s="13">
        <f t="shared" si="3"/>
        <v>0</v>
      </c>
    </row>
    <row r="8" spans="1:10" ht="20.399999999999999" x14ac:dyDescent="0.3">
      <c r="A8" s="10" t="s">
        <v>21</v>
      </c>
      <c r="B8" s="11" t="s">
        <v>16</v>
      </c>
      <c r="C8" s="11" t="s">
        <v>17</v>
      </c>
      <c r="D8" s="17" t="s">
        <v>22</v>
      </c>
      <c r="E8" s="12">
        <v>75.08</v>
      </c>
      <c r="F8" s="12">
        <v>40.67</v>
      </c>
      <c r="G8" s="13">
        <f t="shared" si="2"/>
        <v>3053.5</v>
      </c>
      <c r="H8" s="12">
        <v>75.08</v>
      </c>
      <c r="I8" s="27">
        <v>0</v>
      </c>
      <c r="J8" s="13">
        <f t="shared" si="3"/>
        <v>0</v>
      </c>
    </row>
    <row r="9" spans="1:10" ht="20.399999999999999" x14ac:dyDescent="0.3">
      <c r="A9" s="10" t="s">
        <v>23</v>
      </c>
      <c r="B9" s="11" t="s">
        <v>16</v>
      </c>
      <c r="C9" s="11" t="s">
        <v>24</v>
      </c>
      <c r="D9" s="17" t="s">
        <v>25</v>
      </c>
      <c r="E9" s="12">
        <v>150</v>
      </c>
      <c r="F9" s="12">
        <v>19.64</v>
      </c>
      <c r="G9" s="13">
        <f t="shared" si="2"/>
        <v>2946</v>
      </c>
      <c r="H9" s="12">
        <v>150</v>
      </c>
      <c r="I9" s="27">
        <v>0</v>
      </c>
      <c r="J9" s="13">
        <f t="shared" si="3"/>
        <v>0</v>
      </c>
    </row>
    <row r="10" spans="1:10" x14ac:dyDescent="0.3">
      <c r="A10" s="10" t="s">
        <v>26</v>
      </c>
      <c r="B10" s="11" t="s">
        <v>16</v>
      </c>
      <c r="C10" s="11" t="s">
        <v>17</v>
      </c>
      <c r="D10" s="17" t="s">
        <v>27</v>
      </c>
      <c r="E10" s="12">
        <v>75.08</v>
      </c>
      <c r="F10" s="12">
        <v>10.78</v>
      </c>
      <c r="G10" s="13">
        <f t="shared" si="2"/>
        <v>809.36</v>
      </c>
      <c r="H10" s="12">
        <v>75.08</v>
      </c>
      <c r="I10" s="27">
        <v>0</v>
      </c>
      <c r="J10" s="13">
        <f t="shared" si="3"/>
        <v>0</v>
      </c>
    </row>
    <row r="11" spans="1:10" x14ac:dyDescent="0.3">
      <c r="A11" s="10" t="s">
        <v>28</v>
      </c>
      <c r="B11" s="11" t="s">
        <v>16</v>
      </c>
      <c r="C11" s="11" t="s">
        <v>17</v>
      </c>
      <c r="D11" s="17" t="s">
        <v>29</v>
      </c>
      <c r="E11" s="12">
        <v>262.5</v>
      </c>
      <c r="F11" s="12">
        <v>13.63</v>
      </c>
      <c r="G11" s="13">
        <f t="shared" si="2"/>
        <v>3577.88</v>
      </c>
      <c r="H11" s="12">
        <v>262.5</v>
      </c>
      <c r="I11" s="27">
        <v>0</v>
      </c>
      <c r="J11" s="13">
        <f t="shared" si="3"/>
        <v>0</v>
      </c>
    </row>
    <row r="12" spans="1:10" x14ac:dyDescent="0.3">
      <c r="A12" s="10" t="s">
        <v>30</v>
      </c>
      <c r="B12" s="11" t="s">
        <v>16</v>
      </c>
      <c r="C12" s="11" t="s">
        <v>17</v>
      </c>
      <c r="D12" s="17" t="s">
        <v>31</v>
      </c>
      <c r="E12" s="12">
        <v>112.5</v>
      </c>
      <c r="F12" s="12">
        <v>20.440000000000001</v>
      </c>
      <c r="G12" s="13">
        <f t="shared" si="2"/>
        <v>2299.5</v>
      </c>
      <c r="H12" s="12">
        <v>112.5</v>
      </c>
      <c r="I12" s="27">
        <v>0</v>
      </c>
      <c r="J12" s="13">
        <f t="shared" si="3"/>
        <v>0</v>
      </c>
    </row>
    <row r="13" spans="1:10" x14ac:dyDescent="0.3">
      <c r="A13" s="10" t="s">
        <v>32</v>
      </c>
      <c r="B13" s="11" t="s">
        <v>16</v>
      </c>
      <c r="C13" s="11" t="s">
        <v>33</v>
      </c>
      <c r="D13" s="17" t="s">
        <v>34</v>
      </c>
      <c r="E13" s="12">
        <v>6</v>
      </c>
      <c r="F13" s="12">
        <v>32.4</v>
      </c>
      <c r="G13" s="13">
        <f t="shared" si="2"/>
        <v>194.4</v>
      </c>
      <c r="H13" s="12">
        <v>6</v>
      </c>
      <c r="I13" s="27">
        <v>0</v>
      </c>
      <c r="J13" s="13">
        <f t="shared" si="3"/>
        <v>0</v>
      </c>
    </row>
    <row r="14" spans="1:10" x14ac:dyDescent="0.3">
      <c r="A14" s="10" t="s">
        <v>35</v>
      </c>
      <c r="B14" s="11" t="s">
        <v>16</v>
      </c>
      <c r="C14" s="11" t="s">
        <v>36</v>
      </c>
      <c r="D14" s="17" t="s">
        <v>37</v>
      </c>
      <c r="E14" s="12">
        <v>6.7</v>
      </c>
      <c r="F14" s="12">
        <v>155.28</v>
      </c>
      <c r="G14" s="13">
        <f t="shared" si="2"/>
        <v>1040.3800000000001</v>
      </c>
      <c r="H14" s="12">
        <v>6.7</v>
      </c>
      <c r="I14" s="27">
        <v>0</v>
      </c>
      <c r="J14" s="13">
        <f t="shared" si="3"/>
        <v>0</v>
      </c>
    </row>
    <row r="15" spans="1:10" ht="20.399999999999999" x14ac:dyDescent="0.3">
      <c r="A15" s="10" t="s">
        <v>38</v>
      </c>
      <c r="B15" s="11" t="s">
        <v>16</v>
      </c>
      <c r="C15" s="11" t="s">
        <v>17</v>
      </c>
      <c r="D15" s="17" t="s">
        <v>39</v>
      </c>
      <c r="E15" s="12">
        <v>33.75</v>
      </c>
      <c r="F15" s="12">
        <v>113.19</v>
      </c>
      <c r="G15" s="13">
        <f t="shared" si="2"/>
        <v>3820.16</v>
      </c>
      <c r="H15" s="12">
        <v>33.75</v>
      </c>
      <c r="I15" s="27">
        <v>0</v>
      </c>
      <c r="J15" s="13">
        <f t="shared" si="3"/>
        <v>0</v>
      </c>
    </row>
    <row r="16" spans="1:10" x14ac:dyDescent="0.3">
      <c r="A16" s="10" t="s">
        <v>40</v>
      </c>
      <c r="B16" s="11" t="s">
        <v>16</v>
      </c>
      <c r="C16" s="11" t="s">
        <v>24</v>
      </c>
      <c r="D16" s="17" t="s">
        <v>41</v>
      </c>
      <c r="E16" s="12">
        <v>150</v>
      </c>
      <c r="F16" s="12">
        <v>14.67</v>
      </c>
      <c r="G16" s="13">
        <f t="shared" si="2"/>
        <v>2200.5</v>
      </c>
      <c r="H16" s="12">
        <v>150</v>
      </c>
      <c r="I16" s="27">
        <v>0</v>
      </c>
      <c r="J16" s="13">
        <f t="shared" si="3"/>
        <v>0</v>
      </c>
    </row>
    <row r="17" spans="1:10" ht="20.399999999999999" x14ac:dyDescent="0.3">
      <c r="A17" s="10" t="s">
        <v>42</v>
      </c>
      <c r="B17" s="11" t="s">
        <v>16</v>
      </c>
      <c r="C17" s="11" t="s">
        <v>24</v>
      </c>
      <c r="D17" s="17" t="s">
        <v>43</v>
      </c>
      <c r="E17" s="12">
        <v>50</v>
      </c>
      <c r="F17" s="12">
        <v>6.18</v>
      </c>
      <c r="G17" s="13">
        <f t="shared" si="2"/>
        <v>309</v>
      </c>
      <c r="H17" s="12">
        <v>50</v>
      </c>
      <c r="I17" s="27">
        <v>0</v>
      </c>
      <c r="J17" s="13">
        <f t="shared" si="3"/>
        <v>0</v>
      </c>
    </row>
    <row r="18" spans="1:10" ht="20.399999999999999" x14ac:dyDescent="0.3">
      <c r="A18" s="10" t="s">
        <v>44</v>
      </c>
      <c r="B18" s="11" t="s">
        <v>16</v>
      </c>
      <c r="C18" s="11" t="s">
        <v>17</v>
      </c>
      <c r="D18" s="17" t="s">
        <v>45</v>
      </c>
      <c r="E18" s="12">
        <v>8.5</v>
      </c>
      <c r="F18" s="12">
        <v>18.27</v>
      </c>
      <c r="G18" s="13">
        <f t="shared" si="2"/>
        <v>155.30000000000001</v>
      </c>
      <c r="H18" s="12">
        <v>8.5</v>
      </c>
      <c r="I18" s="27">
        <v>0</v>
      </c>
      <c r="J18" s="13">
        <f t="shared" si="3"/>
        <v>0</v>
      </c>
    </row>
    <row r="19" spans="1:10" ht="20.399999999999999" x14ac:dyDescent="0.3">
      <c r="A19" s="10" t="s">
        <v>46</v>
      </c>
      <c r="B19" s="11" t="s">
        <v>16</v>
      </c>
      <c r="C19" s="11" t="s">
        <v>17</v>
      </c>
      <c r="D19" s="17" t="s">
        <v>47</v>
      </c>
      <c r="E19" s="12">
        <v>42.5</v>
      </c>
      <c r="F19" s="12">
        <v>11.63</v>
      </c>
      <c r="G19" s="13">
        <f t="shared" si="2"/>
        <v>494.28</v>
      </c>
      <c r="H19" s="12">
        <v>42.5</v>
      </c>
      <c r="I19" s="27">
        <v>0</v>
      </c>
      <c r="J19" s="13">
        <f t="shared" si="3"/>
        <v>0</v>
      </c>
    </row>
    <row r="20" spans="1:10" ht="20.399999999999999" x14ac:dyDescent="0.3">
      <c r="A20" s="10" t="s">
        <v>48</v>
      </c>
      <c r="B20" s="11" t="s">
        <v>16</v>
      </c>
      <c r="C20" s="11" t="s">
        <v>33</v>
      </c>
      <c r="D20" s="17" t="s">
        <v>49</v>
      </c>
      <c r="E20" s="12">
        <v>1</v>
      </c>
      <c r="F20" s="12">
        <v>66.489999999999995</v>
      </c>
      <c r="G20" s="13">
        <f t="shared" si="2"/>
        <v>66.489999999999995</v>
      </c>
      <c r="H20" s="12">
        <v>1</v>
      </c>
      <c r="I20" s="27">
        <v>0</v>
      </c>
      <c r="J20" s="13">
        <f t="shared" si="3"/>
        <v>0</v>
      </c>
    </row>
    <row r="21" spans="1:10" ht="20.399999999999999" x14ac:dyDescent="0.3">
      <c r="A21" s="10" t="s">
        <v>50</v>
      </c>
      <c r="B21" s="11" t="s">
        <v>16</v>
      </c>
      <c r="C21" s="11" t="s">
        <v>17</v>
      </c>
      <c r="D21" s="17" t="s">
        <v>51</v>
      </c>
      <c r="E21" s="12">
        <v>6</v>
      </c>
      <c r="F21" s="12">
        <v>11.43</v>
      </c>
      <c r="G21" s="13">
        <f t="shared" si="2"/>
        <v>68.58</v>
      </c>
      <c r="H21" s="12">
        <v>6</v>
      </c>
      <c r="I21" s="27">
        <v>0</v>
      </c>
      <c r="J21" s="13">
        <f t="shared" si="3"/>
        <v>0</v>
      </c>
    </row>
    <row r="22" spans="1:10" x14ac:dyDescent="0.3">
      <c r="A22" s="10" t="s">
        <v>52</v>
      </c>
      <c r="B22" s="11" t="s">
        <v>16</v>
      </c>
      <c r="C22" s="11" t="s">
        <v>17</v>
      </c>
      <c r="D22" s="17" t="s">
        <v>53</v>
      </c>
      <c r="E22" s="12">
        <v>34.799999999999997</v>
      </c>
      <c r="F22" s="12">
        <v>9.82</v>
      </c>
      <c r="G22" s="13">
        <f t="shared" si="2"/>
        <v>341.74</v>
      </c>
      <c r="H22" s="12">
        <v>34.799999999999997</v>
      </c>
      <c r="I22" s="27">
        <v>0</v>
      </c>
      <c r="J22" s="13">
        <f t="shared" si="3"/>
        <v>0</v>
      </c>
    </row>
    <row r="23" spans="1:10" ht="20.399999999999999" x14ac:dyDescent="0.3">
      <c r="A23" s="10" t="s">
        <v>54</v>
      </c>
      <c r="B23" s="11" t="s">
        <v>16</v>
      </c>
      <c r="C23" s="11" t="s">
        <v>24</v>
      </c>
      <c r="D23" s="17" t="s">
        <v>55</v>
      </c>
      <c r="E23" s="12">
        <v>50</v>
      </c>
      <c r="F23" s="12">
        <v>9.49</v>
      </c>
      <c r="G23" s="13">
        <f t="shared" si="2"/>
        <v>474.5</v>
      </c>
      <c r="H23" s="12">
        <v>50</v>
      </c>
      <c r="I23" s="27">
        <v>0</v>
      </c>
      <c r="J23" s="13">
        <f t="shared" si="3"/>
        <v>0</v>
      </c>
    </row>
    <row r="24" spans="1:10" ht="20.399999999999999" x14ac:dyDescent="0.3">
      <c r="A24" s="10" t="s">
        <v>56</v>
      </c>
      <c r="B24" s="11" t="s">
        <v>16</v>
      </c>
      <c r="C24" s="11" t="s">
        <v>33</v>
      </c>
      <c r="D24" s="17" t="s">
        <v>57</v>
      </c>
      <c r="E24" s="12">
        <v>1</v>
      </c>
      <c r="F24" s="12">
        <v>32.130000000000003</v>
      </c>
      <c r="G24" s="13">
        <f t="shared" si="2"/>
        <v>32.130000000000003</v>
      </c>
      <c r="H24" s="12">
        <v>1</v>
      </c>
      <c r="I24" s="27">
        <v>0</v>
      </c>
      <c r="J24" s="13">
        <f t="shared" si="3"/>
        <v>0</v>
      </c>
    </row>
    <row r="25" spans="1:10" x14ac:dyDescent="0.3">
      <c r="A25" s="10" t="s">
        <v>58</v>
      </c>
      <c r="B25" s="11" t="s">
        <v>16</v>
      </c>
      <c r="C25" s="11" t="s">
        <v>17</v>
      </c>
      <c r="D25" s="17" t="s">
        <v>59</v>
      </c>
      <c r="E25" s="12">
        <v>131.11000000000001</v>
      </c>
      <c r="F25" s="12">
        <v>15.7</v>
      </c>
      <c r="G25" s="13">
        <f t="shared" si="2"/>
        <v>2058.4299999999998</v>
      </c>
      <c r="H25" s="12">
        <v>131.11000000000001</v>
      </c>
      <c r="I25" s="27">
        <v>0</v>
      </c>
      <c r="J25" s="13">
        <f t="shared" si="3"/>
        <v>0</v>
      </c>
    </row>
    <row r="26" spans="1:10" x14ac:dyDescent="0.3">
      <c r="A26" s="10" t="s">
        <v>60</v>
      </c>
      <c r="B26" s="11" t="s">
        <v>16</v>
      </c>
      <c r="C26" s="11" t="s">
        <v>33</v>
      </c>
      <c r="D26" s="17" t="s">
        <v>61</v>
      </c>
      <c r="E26" s="12">
        <v>4</v>
      </c>
      <c r="F26" s="12">
        <v>39.89</v>
      </c>
      <c r="G26" s="13">
        <f t="shared" si="2"/>
        <v>159.56</v>
      </c>
      <c r="H26" s="12">
        <v>4</v>
      </c>
      <c r="I26" s="27">
        <v>0</v>
      </c>
      <c r="J26" s="13">
        <f t="shared" si="3"/>
        <v>0</v>
      </c>
    </row>
    <row r="27" spans="1:10" x14ac:dyDescent="0.3">
      <c r="A27" s="10" t="s">
        <v>62</v>
      </c>
      <c r="B27" s="11" t="s">
        <v>16</v>
      </c>
      <c r="C27" s="11" t="s">
        <v>33</v>
      </c>
      <c r="D27" s="17" t="s">
        <v>63</v>
      </c>
      <c r="E27" s="12">
        <v>2</v>
      </c>
      <c r="F27" s="12">
        <v>22.49</v>
      </c>
      <c r="G27" s="13">
        <f t="shared" si="2"/>
        <v>44.98</v>
      </c>
      <c r="H27" s="12">
        <v>2</v>
      </c>
      <c r="I27" s="27">
        <v>0</v>
      </c>
      <c r="J27" s="13">
        <f t="shared" si="3"/>
        <v>0</v>
      </c>
    </row>
    <row r="28" spans="1:10" x14ac:dyDescent="0.3">
      <c r="A28" s="10" t="s">
        <v>64</v>
      </c>
      <c r="B28" s="11" t="s">
        <v>16</v>
      </c>
      <c r="C28" s="11" t="s">
        <v>33</v>
      </c>
      <c r="D28" s="17" t="s">
        <v>65</v>
      </c>
      <c r="E28" s="12">
        <v>3</v>
      </c>
      <c r="F28" s="12">
        <v>22.91</v>
      </c>
      <c r="G28" s="13">
        <f t="shared" si="2"/>
        <v>68.73</v>
      </c>
      <c r="H28" s="12">
        <v>3</v>
      </c>
      <c r="I28" s="27">
        <v>0</v>
      </c>
      <c r="J28" s="13">
        <f t="shared" si="3"/>
        <v>0</v>
      </c>
    </row>
    <row r="29" spans="1:10" x14ac:dyDescent="0.3">
      <c r="A29" s="10" t="s">
        <v>66</v>
      </c>
      <c r="B29" s="11" t="s">
        <v>16</v>
      </c>
      <c r="C29" s="11" t="s">
        <v>33</v>
      </c>
      <c r="D29" s="17" t="s">
        <v>67</v>
      </c>
      <c r="E29" s="12">
        <v>3</v>
      </c>
      <c r="F29" s="12">
        <v>23.88</v>
      </c>
      <c r="G29" s="13">
        <f t="shared" si="2"/>
        <v>71.64</v>
      </c>
      <c r="H29" s="12">
        <v>3</v>
      </c>
      <c r="I29" s="27">
        <v>0</v>
      </c>
      <c r="J29" s="13">
        <f t="shared" si="3"/>
        <v>0</v>
      </c>
    </row>
    <row r="30" spans="1:10" x14ac:dyDescent="0.3">
      <c r="A30" s="14"/>
      <c r="B30" s="14"/>
      <c r="C30" s="14"/>
      <c r="D30" s="24" t="s">
        <v>68</v>
      </c>
      <c r="E30" s="12">
        <v>1</v>
      </c>
      <c r="F30" s="15">
        <f>G6+G7+G8+G9+G10+G11+G12+G13+G14+G15+G16+G17+G18+G19+G20+G21+G22+G23+G24+G25+G26+G27+G28+G29</f>
        <v>42721.1</v>
      </c>
      <c r="G30" s="15">
        <f t="shared" si="2"/>
        <v>42721.1</v>
      </c>
      <c r="H30" s="12">
        <v>1</v>
      </c>
      <c r="I30" s="15">
        <f>J6+J7+J8+J9+J10+J11+J12+J13+J14+J15+J16+J17+J18+J19+J20+J21+J22+J23+J24+J25+J26+J27+J28+J29</f>
        <v>0</v>
      </c>
      <c r="J30" s="15">
        <f t="shared" si="3"/>
        <v>0</v>
      </c>
    </row>
    <row r="31" spans="1:10" ht="0.9" customHeight="1" x14ac:dyDescent="0.3">
      <c r="A31" s="16"/>
      <c r="B31" s="16"/>
      <c r="C31" s="16"/>
      <c r="D31" s="25"/>
      <c r="E31" s="16"/>
      <c r="F31" s="16"/>
      <c r="G31" s="16"/>
      <c r="H31" s="16"/>
      <c r="I31" s="16"/>
      <c r="J31" s="16"/>
    </row>
    <row r="32" spans="1:10" x14ac:dyDescent="0.3">
      <c r="A32" s="8" t="s">
        <v>69</v>
      </c>
      <c r="B32" s="8" t="s">
        <v>10</v>
      </c>
      <c r="C32" s="8" t="s">
        <v>11</v>
      </c>
      <c r="D32" s="23" t="s">
        <v>70</v>
      </c>
      <c r="E32" s="9">
        <f t="shared" ref="E32:J32" si="4">E45</f>
        <v>1</v>
      </c>
      <c r="F32" s="9">
        <f t="shared" si="4"/>
        <v>28911.8</v>
      </c>
      <c r="G32" s="9">
        <f t="shared" si="4"/>
        <v>28911.8</v>
      </c>
      <c r="H32" s="9">
        <f t="shared" si="4"/>
        <v>1</v>
      </c>
      <c r="I32" s="9">
        <f t="shared" si="4"/>
        <v>0</v>
      </c>
      <c r="J32" s="9">
        <f t="shared" si="4"/>
        <v>0</v>
      </c>
    </row>
    <row r="33" spans="1:10" x14ac:dyDescent="0.3">
      <c r="A33" s="10" t="s">
        <v>71</v>
      </c>
      <c r="B33" s="11" t="s">
        <v>16</v>
      </c>
      <c r="C33" s="11" t="s">
        <v>33</v>
      </c>
      <c r="D33" s="17" t="s">
        <v>72</v>
      </c>
      <c r="E33" s="12">
        <v>3</v>
      </c>
      <c r="F33" s="12">
        <v>378.33</v>
      </c>
      <c r="G33" s="13">
        <f t="shared" ref="G33:G45" si="5">ROUND(E33*F33,2)</f>
        <v>1134.99</v>
      </c>
      <c r="H33" s="12">
        <v>3</v>
      </c>
      <c r="I33" s="27">
        <v>0</v>
      </c>
      <c r="J33" s="13">
        <f t="shared" ref="J33:J45" si="6">ROUND(H33*I33,2)</f>
        <v>0</v>
      </c>
    </row>
    <row r="34" spans="1:10" x14ac:dyDescent="0.3">
      <c r="A34" s="10" t="s">
        <v>73</v>
      </c>
      <c r="B34" s="11" t="s">
        <v>16</v>
      </c>
      <c r="C34" s="11" t="s">
        <v>33</v>
      </c>
      <c r="D34" s="17" t="s">
        <v>74</v>
      </c>
      <c r="E34" s="12">
        <v>40</v>
      </c>
      <c r="F34" s="12">
        <v>46.55</v>
      </c>
      <c r="G34" s="13">
        <f t="shared" si="5"/>
        <v>1862</v>
      </c>
      <c r="H34" s="12">
        <v>40</v>
      </c>
      <c r="I34" s="27">
        <v>0</v>
      </c>
      <c r="J34" s="13">
        <f t="shared" si="6"/>
        <v>0</v>
      </c>
    </row>
    <row r="35" spans="1:10" x14ac:dyDescent="0.3">
      <c r="A35" s="10" t="s">
        <v>75</v>
      </c>
      <c r="B35" s="11" t="s">
        <v>16</v>
      </c>
      <c r="C35" s="11" t="s">
        <v>24</v>
      </c>
      <c r="D35" s="17" t="s">
        <v>76</v>
      </c>
      <c r="E35" s="12">
        <v>80</v>
      </c>
      <c r="F35" s="12">
        <v>22.9</v>
      </c>
      <c r="G35" s="13">
        <f t="shared" si="5"/>
        <v>1832</v>
      </c>
      <c r="H35" s="12">
        <v>80</v>
      </c>
      <c r="I35" s="27">
        <v>0</v>
      </c>
      <c r="J35" s="13">
        <f t="shared" si="6"/>
        <v>0</v>
      </c>
    </row>
    <row r="36" spans="1:10" x14ac:dyDescent="0.3">
      <c r="A36" s="10" t="s">
        <v>77</v>
      </c>
      <c r="B36" s="11" t="s">
        <v>16</v>
      </c>
      <c r="C36" s="11" t="s">
        <v>24</v>
      </c>
      <c r="D36" s="17" t="s">
        <v>78</v>
      </c>
      <c r="E36" s="12">
        <v>112</v>
      </c>
      <c r="F36" s="12">
        <v>16.32</v>
      </c>
      <c r="G36" s="13">
        <f t="shared" si="5"/>
        <v>1827.84</v>
      </c>
      <c r="H36" s="12">
        <v>112</v>
      </c>
      <c r="I36" s="27">
        <v>0</v>
      </c>
      <c r="J36" s="13">
        <f t="shared" si="6"/>
        <v>0</v>
      </c>
    </row>
    <row r="37" spans="1:10" x14ac:dyDescent="0.3">
      <c r="A37" s="10" t="s">
        <v>79</v>
      </c>
      <c r="B37" s="11" t="s">
        <v>16</v>
      </c>
      <c r="C37" s="11" t="s">
        <v>33</v>
      </c>
      <c r="D37" s="17" t="s">
        <v>80</v>
      </c>
      <c r="E37" s="12">
        <v>8</v>
      </c>
      <c r="F37" s="12">
        <v>1017.7</v>
      </c>
      <c r="G37" s="13">
        <f t="shared" si="5"/>
        <v>8141.6</v>
      </c>
      <c r="H37" s="12">
        <v>8</v>
      </c>
      <c r="I37" s="27">
        <v>0</v>
      </c>
      <c r="J37" s="13">
        <f t="shared" si="6"/>
        <v>0</v>
      </c>
    </row>
    <row r="38" spans="1:10" x14ac:dyDescent="0.3">
      <c r="A38" s="10" t="s">
        <v>81</v>
      </c>
      <c r="B38" s="11" t="s">
        <v>16</v>
      </c>
      <c r="C38" s="11" t="s">
        <v>24</v>
      </c>
      <c r="D38" s="17" t="s">
        <v>82</v>
      </c>
      <c r="E38" s="12">
        <v>25</v>
      </c>
      <c r="F38" s="12">
        <v>57.78</v>
      </c>
      <c r="G38" s="13">
        <f t="shared" si="5"/>
        <v>1444.5</v>
      </c>
      <c r="H38" s="12">
        <v>25</v>
      </c>
      <c r="I38" s="27">
        <v>0</v>
      </c>
      <c r="J38" s="13">
        <f t="shared" si="6"/>
        <v>0</v>
      </c>
    </row>
    <row r="39" spans="1:10" ht="20.399999999999999" x14ac:dyDescent="0.3">
      <c r="A39" s="10" t="s">
        <v>83</v>
      </c>
      <c r="B39" s="11" t="s">
        <v>16</v>
      </c>
      <c r="C39" s="11" t="s">
        <v>24</v>
      </c>
      <c r="D39" s="17" t="s">
        <v>84</v>
      </c>
      <c r="E39" s="12">
        <v>125</v>
      </c>
      <c r="F39" s="12">
        <v>49.28</v>
      </c>
      <c r="G39" s="13">
        <f t="shared" si="5"/>
        <v>6160</v>
      </c>
      <c r="H39" s="12">
        <v>125</v>
      </c>
      <c r="I39" s="27">
        <v>0</v>
      </c>
      <c r="J39" s="13">
        <f t="shared" si="6"/>
        <v>0</v>
      </c>
    </row>
    <row r="40" spans="1:10" ht="20.399999999999999" x14ac:dyDescent="0.3">
      <c r="A40" s="10" t="s">
        <v>85</v>
      </c>
      <c r="B40" s="11" t="s">
        <v>16</v>
      </c>
      <c r="C40" s="11" t="s">
        <v>24</v>
      </c>
      <c r="D40" s="17" t="s">
        <v>86</v>
      </c>
      <c r="E40" s="12">
        <v>160</v>
      </c>
      <c r="F40" s="12">
        <v>19.600000000000001</v>
      </c>
      <c r="G40" s="13">
        <f t="shared" si="5"/>
        <v>3136</v>
      </c>
      <c r="H40" s="12">
        <v>160</v>
      </c>
      <c r="I40" s="27">
        <v>0</v>
      </c>
      <c r="J40" s="13">
        <f t="shared" si="6"/>
        <v>0</v>
      </c>
    </row>
    <row r="41" spans="1:10" ht="20.399999999999999" x14ac:dyDescent="0.3">
      <c r="A41" s="10" t="s">
        <v>87</v>
      </c>
      <c r="B41" s="11" t="s">
        <v>16</v>
      </c>
      <c r="C41" s="11" t="s">
        <v>24</v>
      </c>
      <c r="D41" s="17" t="s">
        <v>88</v>
      </c>
      <c r="E41" s="12">
        <v>50</v>
      </c>
      <c r="F41" s="12">
        <v>21.59</v>
      </c>
      <c r="G41" s="13">
        <f t="shared" si="5"/>
        <v>1079.5</v>
      </c>
      <c r="H41" s="12">
        <v>50</v>
      </c>
      <c r="I41" s="27">
        <v>0</v>
      </c>
      <c r="J41" s="13">
        <f t="shared" si="6"/>
        <v>0</v>
      </c>
    </row>
    <row r="42" spans="1:10" x14ac:dyDescent="0.3">
      <c r="A42" s="10" t="s">
        <v>89</v>
      </c>
      <c r="B42" s="11" t="s">
        <v>16</v>
      </c>
      <c r="C42" s="11" t="s">
        <v>24</v>
      </c>
      <c r="D42" s="17" t="s">
        <v>90</v>
      </c>
      <c r="E42" s="12">
        <v>16</v>
      </c>
      <c r="F42" s="12">
        <v>68.25</v>
      </c>
      <c r="G42" s="13">
        <f t="shared" si="5"/>
        <v>1092</v>
      </c>
      <c r="H42" s="12">
        <v>16</v>
      </c>
      <c r="I42" s="27">
        <v>0</v>
      </c>
      <c r="J42" s="13">
        <f t="shared" si="6"/>
        <v>0</v>
      </c>
    </row>
    <row r="43" spans="1:10" x14ac:dyDescent="0.3">
      <c r="A43" s="10" t="s">
        <v>91</v>
      </c>
      <c r="B43" s="11" t="s">
        <v>16</v>
      </c>
      <c r="C43" s="11" t="s">
        <v>33</v>
      </c>
      <c r="D43" s="17" t="s">
        <v>92</v>
      </c>
      <c r="E43" s="12">
        <v>1</v>
      </c>
      <c r="F43" s="12">
        <v>267.31</v>
      </c>
      <c r="G43" s="13">
        <f t="shared" si="5"/>
        <v>267.31</v>
      </c>
      <c r="H43" s="12">
        <v>1</v>
      </c>
      <c r="I43" s="27">
        <v>0</v>
      </c>
      <c r="J43" s="13">
        <f t="shared" si="6"/>
        <v>0</v>
      </c>
    </row>
    <row r="44" spans="1:10" x14ac:dyDescent="0.3">
      <c r="A44" s="10" t="s">
        <v>93</v>
      </c>
      <c r="B44" s="11" t="s">
        <v>16</v>
      </c>
      <c r="C44" s="11" t="s">
        <v>33</v>
      </c>
      <c r="D44" s="17" t="s">
        <v>94</v>
      </c>
      <c r="E44" s="12">
        <v>1</v>
      </c>
      <c r="F44" s="12">
        <v>934.06</v>
      </c>
      <c r="G44" s="13">
        <f t="shared" si="5"/>
        <v>934.06</v>
      </c>
      <c r="H44" s="12">
        <v>1</v>
      </c>
      <c r="I44" s="27">
        <v>0</v>
      </c>
      <c r="J44" s="13">
        <f t="shared" si="6"/>
        <v>0</v>
      </c>
    </row>
    <row r="45" spans="1:10" x14ac:dyDescent="0.3">
      <c r="A45" s="14"/>
      <c r="B45" s="14"/>
      <c r="C45" s="14"/>
      <c r="D45" s="24" t="s">
        <v>95</v>
      </c>
      <c r="E45" s="12">
        <v>1</v>
      </c>
      <c r="F45" s="15">
        <f>G33+G34+G35+G36+G37+G38+G39+G40+G41+G42+G43+G44</f>
        <v>28911.8</v>
      </c>
      <c r="G45" s="15">
        <f t="shared" si="5"/>
        <v>28911.8</v>
      </c>
      <c r="H45" s="12">
        <v>1</v>
      </c>
      <c r="I45" s="15">
        <f>J33+J34+J35+J36+J37+J38+J39+J40+J41+J42+J43+J44</f>
        <v>0</v>
      </c>
      <c r="J45" s="15">
        <f t="shared" si="6"/>
        <v>0</v>
      </c>
    </row>
    <row r="46" spans="1:10" ht="0.9" customHeight="1" x14ac:dyDescent="0.3">
      <c r="A46" s="16"/>
      <c r="B46" s="16"/>
      <c r="C46" s="16"/>
      <c r="D46" s="25"/>
      <c r="E46" s="16"/>
      <c r="F46" s="16"/>
      <c r="G46" s="16"/>
      <c r="H46" s="16"/>
      <c r="I46" s="16"/>
      <c r="J46" s="16"/>
    </row>
    <row r="47" spans="1:10" x14ac:dyDescent="0.3">
      <c r="A47" s="8" t="s">
        <v>96</v>
      </c>
      <c r="B47" s="8" t="s">
        <v>10</v>
      </c>
      <c r="C47" s="8" t="s">
        <v>11</v>
      </c>
      <c r="D47" s="23" t="s">
        <v>97</v>
      </c>
      <c r="E47" s="9">
        <f t="shared" ref="E47:J47" si="7">E61</f>
        <v>1</v>
      </c>
      <c r="F47" s="9">
        <f t="shared" si="7"/>
        <v>32242.14</v>
      </c>
      <c r="G47" s="9">
        <f t="shared" si="7"/>
        <v>32242.14</v>
      </c>
      <c r="H47" s="9">
        <f t="shared" si="7"/>
        <v>1</v>
      </c>
      <c r="I47" s="9">
        <f t="shared" si="7"/>
        <v>0</v>
      </c>
      <c r="J47" s="9">
        <f t="shared" si="7"/>
        <v>0</v>
      </c>
    </row>
    <row r="48" spans="1:10" x14ac:dyDescent="0.3">
      <c r="A48" s="10" t="s">
        <v>98</v>
      </c>
      <c r="B48" s="11" t="s">
        <v>16</v>
      </c>
      <c r="C48" s="11" t="s">
        <v>17</v>
      </c>
      <c r="D48" s="17" t="s">
        <v>99</v>
      </c>
      <c r="E48" s="12">
        <v>146.58000000000001</v>
      </c>
      <c r="F48" s="12">
        <v>9.11</v>
      </c>
      <c r="G48" s="13">
        <f t="shared" ref="G48:G61" si="8">ROUND(E48*F48,2)</f>
        <v>1335.34</v>
      </c>
      <c r="H48" s="12">
        <v>146.58000000000001</v>
      </c>
      <c r="I48" s="27">
        <v>0</v>
      </c>
      <c r="J48" s="13">
        <f t="shared" ref="J48:J61" si="9">ROUND(H48*I48,2)</f>
        <v>0</v>
      </c>
    </row>
    <row r="49" spans="1:10" x14ac:dyDescent="0.3">
      <c r="A49" s="10" t="s">
        <v>100</v>
      </c>
      <c r="B49" s="11" t="s">
        <v>16</v>
      </c>
      <c r="C49" s="11" t="s">
        <v>17</v>
      </c>
      <c r="D49" s="17" t="s">
        <v>101</v>
      </c>
      <c r="E49" s="12">
        <v>297.5</v>
      </c>
      <c r="F49" s="12">
        <v>14.65</v>
      </c>
      <c r="G49" s="13">
        <f t="shared" si="8"/>
        <v>4358.38</v>
      </c>
      <c r="H49" s="12">
        <v>297.5</v>
      </c>
      <c r="I49" s="27">
        <v>0</v>
      </c>
      <c r="J49" s="13">
        <f t="shared" si="9"/>
        <v>0</v>
      </c>
    </row>
    <row r="50" spans="1:10" ht="20.399999999999999" x14ac:dyDescent="0.3">
      <c r="A50" s="10" t="s">
        <v>102</v>
      </c>
      <c r="B50" s="11" t="s">
        <v>16</v>
      </c>
      <c r="C50" s="11" t="s">
        <v>17</v>
      </c>
      <c r="D50" s="17" t="s">
        <v>103</v>
      </c>
      <c r="E50" s="12">
        <v>297.5</v>
      </c>
      <c r="F50" s="12">
        <v>23.94</v>
      </c>
      <c r="G50" s="13">
        <f t="shared" si="8"/>
        <v>7122.15</v>
      </c>
      <c r="H50" s="12">
        <v>297.5</v>
      </c>
      <c r="I50" s="27">
        <v>0</v>
      </c>
      <c r="J50" s="13">
        <f t="shared" si="9"/>
        <v>0</v>
      </c>
    </row>
    <row r="51" spans="1:10" ht="20.399999999999999" x14ac:dyDescent="0.3">
      <c r="A51" s="10" t="s">
        <v>104</v>
      </c>
      <c r="B51" s="11" t="s">
        <v>16</v>
      </c>
      <c r="C51" s="11" t="s">
        <v>17</v>
      </c>
      <c r="D51" s="17" t="s">
        <v>105</v>
      </c>
      <c r="E51" s="12">
        <v>194.63</v>
      </c>
      <c r="F51" s="12">
        <v>17.84</v>
      </c>
      <c r="G51" s="13">
        <f t="shared" si="8"/>
        <v>3472.2</v>
      </c>
      <c r="H51" s="12">
        <v>194.63</v>
      </c>
      <c r="I51" s="27">
        <v>0</v>
      </c>
      <c r="J51" s="13">
        <f t="shared" si="9"/>
        <v>0</v>
      </c>
    </row>
    <row r="52" spans="1:10" x14ac:dyDescent="0.3">
      <c r="A52" s="10" t="s">
        <v>106</v>
      </c>
      <c r="B52" s="11" t="s">
        <v>16</v>
      </c>
      <c r="C52" s="11" t="s">
        <v>17</v>
      </c>
      <c r="D52" s="17" t="s">
        <v>107</v>
      </c>
      <c r="E52" s="12">
        <v>35.75</v>
      </c>
      <c r="F52" s="12">
        <v>54.18</v>
      </c>
      <c r="G52" s="13">
        <f t="shared" si="8"/>
        <v>1936.94</v>
      </c>
      <c r="H52" s="12">
        <v>35.75</v>
      </c>
      <c r="I52" s="27">
        <v>0</v>
      </c>
      <c r="J52" s="13">
        <f t="shared" si="9"/>
        <v>0</v>
      </c>
    </row>
    <row r="53" spans="1:10" ht="20.399999999999999" x14ac:dyDescent="0.3">
      <c r="A53" s="10" t="s">
        <v>108</v>
      </c>
      <c r="B53" s="11" t="s">
        <v>16</v>
      </c>
      <c r="C53" s="11" t="s">
        <v>109</v>
      </c>
      <c r="D53" s="17" t="s">
        <v>110</v>
      </c>
      <c r="E53" s="12">
        <v>4.41</v>
      </c>
      <c r="F53" s="12">
        <v>29.7</v>
      </c>
      <c r="G53" s="13">
        <f t="shared" si="8"/>
        <v>130.97999999999999</v>
      </c>
      <c r="H53" s="12">
        <v>4.41</v>
      </c>
      <c r="I53" s="27">
        <v>0</v>
      </c>
      <c r="J53" s="13">
        <f t="shared" si="9"/>
        <v>0</v>
      </c>
    </row>
    <row r="54" spans="1:10" x14ac:dyDescent="0.3">
      <c r="A54" s="10" t="s">
        <v>111</v>
      </c>
      <c r="B54" s="11" t="s">
        <v>16</v>
      </c>
      <c r="C54" s="11" t="s">
        <v>17</v>
      </c>
      <c r="D54" s="17" t="s">
        <v>112</v>
      </c>
      <c r="E54" s="12">
        <v>54</v>
      </c>
      <c r="F54" s="12">
        <v>101.36</v>
      </c>
      <c r="G54" s="13">
        <f t="shared" si="8"/>
        <v>5473.44</v>
      </c>
      <c r="H54" s="12">
        <v>54</v>
      </c>
      <c r="I54" s="27">
        <v>0</v>
      </c>
      <c r="J54" s="13">
        <f t="shared" si="9"/>
        <v>0</v>
      </c>
    </row>
    <row r="55" spans="1:10" ht="20.399999999999999" x14ac:dyDescent="0.3">
      <c r="A55" s="10" t="s">
        <v>113</v>
      </c>
      <c r="B55" s="11" t="s">
        <v>16</v>
      </c>
      <c r="C55" s="11" t="s">
        <v>17</v>
      </c>
      <c r="D55" s="17" t="s">
        <v>114</v>
      </c>
      <c r="E55" s="12">
        <v>120</v>
      </c>
      <c r="F55" s="12">
        <v>35.869999999999997</v>
      </c>
      <c r="G55" s="13">
        <f t="shared" si="8"/>
        <v>4304.3999999999996</v>
      </c>
      <c r="H55" s="12">
        <v>120</v>
      </c>
      <c r="I55" s="27">
        <v>0</v>
      </c>
      <c r="J55" s="13">
        <f t="shared" si="9"/>
        <v>0</v>
      </c>
    </row>
    <row r="56" spans="1:10" x14ac:dyDescent="0.3">
      <c r="A56" s="10" t="s">
        <v>115</v>
      </c>
      <c r="B56" s="11" t="s">
        <v>16</v>
      </c>
      <c r="C56" s="11" t="s">
        <v>33</v>
      </c>
      <c r="D56" s="17" t="s">
        <v>116</v>
      </c>
      <c r="E56" s="12">
        <v>5</v>
      </c>
      <c r="F56" s="12">
        <v>17.27</v>
      </c>
      <c r="G56" s="13">
        <f t="shared" si="8"/>
        <v>86.35</v>
      </c>
      <c r="H56" s="12">
        <v>5</v>
      </c>
      <c r="I56" s="27">
        <v>0</v>
      </c>
      <c r="J56" s="13">
        <f t="shared" si="9"/>
        <v>0</v>
      </c>
    </row>
    <row r="57" spans="1:10" x14ac:dyDescent="0.3">
      <c r="A57" s="10" t="s">
        <v>117</v>
      </c>
      <c r="B57" s="11" t="s">
        <v>16</v>
      </c>
      <c r="C57" s="11" t="s">
        <v>17</v>
      </c>
      <c r="D57" s="17" t="s">
        <v>118</v>
      </c>
      <c r="E57" s="12">
        <v>24</v>
      </c>
      <c r="F57" s="12">
        <v>89.74</v>
      </c>
      <c r="G57" s="13">
        <f t="shared" si="8"/>
        <v>2153.7600000000002</v>
      </c>
      <c r="H57" s="12">
        <v>24</v>
      </c>
      <c r="I57" s="27">
        <v>0</v>
      </c>
      <c r="J57" s="13">
        <f t="shared" si="9"/>
        <v>0</v>
      </c>
    </row>
    <row r="58" spans="1:10" x14ac:dyDescent="0.3">
      <c r="A58" s="10" t="s">
        <v>119</v>
      </c>
      <c r="B58" s="11" t="s">
        <v>16</v>
      </c>
      <c r="C58" s="11" t="s">
        <v>33</v>
      </c>
      <c r="D58" s="17" t="s">
        <v>120</v>
      </c>
      <c r="E58" s="12">
        <v>20</v>
      </c>
      <c r="F58" s="12">
        <v>44.19</v>
      </c>
      <c r="G58" s="13">
        <f t="shared" si="8"/>
        <v>883.8</v>
      </c>
      <c r="H58" s="12">
        <v>20</v>
      </c>
      <c r="I58" s="27">
        <v>0</v>
      </c>
      <c r="J58" s="13">
        <f t="shared" si="9"/>
        <v>0</v>
      </c>
    </row>
    <row r="59" spans="1:10" ht="20.399999999999999" x14ac:dyDescent="0.3">
      <c r="A59" s="10" t="s">
        <v>121</v>
      </c>
      <c r="B59" s="11" t="s">
        <v>16</v>
      </c>
      <c r="C59" s="11" t="s">
        <v>17</v>
      </c>
      <c r="D59" s="17" t="s">
        <v>122</v>
      </c>
      <c r="E59" s="12">
        <v>4</v>
      </c>
      <c r="F59" s="12">
        <v>29.35</v>
      </c>
      <c r="G59" s="13">
        <f t="shared" si="8"/>
        <v>117.4</v>
      </c>
      <c r="H59" s="12">
        <v>4</v>
      </c>
      <c r="I59" s="27">
        <v>0</v>
      </c>
      <c r="J59" s="13">
        <f t="shared" si="9"/>
        <v>0</v>
      </c>
    </row>
    <row r="60" spans="1:10" ht="20.399999999999999" x14ac:dyDescent="0.3">
      <c r="A60" s="10" t="s">
        <v>123</v>
      </c>
      <c r="B60" s="11" t="s">
        <v>16</v>
      </c>
      <c r="C60" s="11" t="s">
        <v>124</v>
      </c>
      <c r="D60" s="17" t="s">
        <v>125</v>
      </c>
      <c r="E60" s="12">
        <v>100</v>
      </c>
      <c r="F60" s="12">
        <v>8.67</v>
      </c>
      <c r="G60" s="13">
        <f t="shared" si="8"/>
        <v>867</v>
      </c>
      <c r="H60" s="12">
        <v>100</v>
      </c>
      <c r="I60" s="27">
        <v>0</v>
      </c>
      <c r="J60" s="13">
        <f t="shared" si="9"/>
        <v>0</v>
      </c>
    </row>
    <row r="61" spans="1:10" x14ac:dyDescent="0.3">
      <c r="A61" s="14"/>
      <c r="B61" s="14"/>
      <c r="C61" s="14"/>
      <c r="D61" s="24" t="s">
        <v>126</v>
      </c>
      <c r="E61" s="12">
        <v>1</v>
      </c>
      <c r="F61" s="15">
        <f>G48+G49+G50+G51+G52+G53+G54+G55+G56+G57+G58+G59+G60</f>
        <v>32242.14</v>
      </c>
      <c r="G61" s="15">
        <f t="shared" si="8"/>
        <v>32242.14</v>
      </c>
      <c r="H61" s="12">
        <v>1</v>
      </c>
      <c r="I61" s="15">
        <f>J48+J49+J50+J51+J52+J53+J54+J55+J56+J57+J58+J59+J60</f>
        <v>0</v>
      </c>
      <c r="J61" s="15">
        <f t="shared" si="9"/>
        <v>0</v>
      </c>
    </row>
    <row r="62" spans="1:10" ht="0.9" customHeight="1" x14ac:dyDescent="0.3">
      <c r="A62" s="16"/>
      <c r="B62" s="16"/>
      <c r="C62" s="16"/>
      <c r="D62" s="25"/>
      <c r="E62" s="16"/>
      <c r="F62" s="16"/>
      <c r="G62" s="16"/>
      <c r="H62" s="16"/>
      <c r="I62" s="16"/>
      <c r="J62" s="16"/>
    </row>
    <row r="63" spans="1:10" x14ac:dyDescent="0.3">
      <c r="A63" s="8" t="s">
        <v>127</v>
      </c>
      <c r="B63" s="8" t="s">
        <v>10</v>
      </c>
      <c r="C63" s="8" t="s">
        <v>11</v>
      </c>
      <c r="D63" s="23" t="s">
        <v>128</v>
      </c>
      <c r="E63" s="9">
        <f t="shared" ref="E63:J63" si="10">E73</f>
        <v>1</v>
      </c>
      <c r="F63" s="9">
        <f t="shared" si="10"/>
        <v>27907.39</v>
      </c>
      <c r="G63" s="9">
        <f t="shared" si="10"/>
        <v>27907.39</v>
      </c>
      <c r="H63" s="9">
        <f t="shared" si="10"/>
        <v>1</v>
      </c>
      <c r="I63" s="9">
        <f t="shared" si="10"/>
        <v>11550</v>
      </c>
      <c r="J63" s="9">
        <f t="shared" si="10"/>
        <v>11550</v>
      </c>
    </row>
    <row r="64" spans="1:10" x14ac:dyDescent="0.3">
      <c r="A64" s="14"/>
      <c r="B64" s="14"/>
      <c r="C64" s="14"/>
      <c r="D64" s="17" t="s">
        <v>129</v>
      </c>
      <c r="E64" s="14"/>
      <c r="F64" s="14"/>
      <c r="G64" s="14"/>
      <c r="H64" s="14"/>
      <c r="I64" s="14"/>
      <c r="J64" s="14"/>
    </row>
    <row r="65" spans="1:10" x14ac:dyDescent="0.3">
      <c r="A65" s="10" t="s">
        <v>130</v>
      </c>
      <c r="B65" s="11" t="s">
        <v>16</v>
      </c>
      <c r="C65" s="11" t="s">
        <v>17</v>
      </c>
      <c r="D65" s="17" t="s">
        <v>131</v>
      </c>
      <c r="E65" s="12">
        <v>75.08</v>
      </c>
      <c r="F65" s="12">
        <v>34.78</v>
      </c>
      <c r="G65" s="13">
        <f t="shared" ref="G65:G73" si="11">ROUND(E65*F65,2)</f>
        <v>2611.2800000000002</v>
      </c>
      <c r="H65" s="12">
        <v>75.08</v>
      </c>
      <c r="I65" s="27">
        <v>0</v>
      </c>
      <c r="J65" s="13">
        <f t="shared" ref="J65:J73" si="12">ROUND(H65*I65,2)</f>
        <v>0</v>
      </c>
    </row>
    <row r="66" spans="1:10" ht="20.399999999999999" x14ac:dyDescent="0.3">
      <c r="A66" s="10" t="s">
        <v>132</v>
      </c>
      <c r="B66" s="11" t="s">
        <v>16</v>
      </c>
      <c r="C66" s="11" t="s">
        <v>17</v>
      </c>
      <c r="D66" s="17" t="s">
        <v>133</v>
      </c>
      <c r="E66" s="12">
        <v>28</v>
      </c>
      <c r="F66" s="12">
        <v>28.95</v>
      </c>
      <c r="G66" s="13">
        <f t="shared" si="11"/>
        <v>810.6</v>
      </c>
      <c r="H66" s="12">
        <v>28</v>
      </c>
      <c r="I66" s="27">
        <v>0</v>
      </c>
      <c r="J66" s="13">
        <f t="shared" si="12"/>
        <v>0</v>
      </c>
    </row>
    <row r="67" spans="1:10" x14ac:dyDescent="0.3">
      <c r="A67" s="10" t="s">
        <v>134</v>
      </c>
      <c r="B67" s="11" t="s">
        <v>16</v>
      </c>
      <c r="C67" s="11" t="s">
        <v>17</v>
      </c>
      <c r="D67" s="17" t="s">
        <v>135</v>
      </c>
      <c r="E67" s="12">
        <v>62.5</v>
      </c>
      <c r="F67" s="12">
        <v>23.64</v>
      </c>
      <c r="G67" s="13">
        <f t="shared" si="11"/>
        <v>1477.5</v>
      </c>
      <c r="H67" s="12">
        <v>62.5</v>
      </c>
      <c r="I67" s="27">
        <v>0</v>
      </c>
      <c r="J67" s="13">
        <f t="shared" si="12"/>
        <v>0</v>
      </c>
    </row>
    <row r="68" spans="1:10" x14ac:dyDescent="0.3">
      <c r="A68" s="10" t="s">
        <v>136</v>
      </c>
      <c r="B68" s="11" t="s">
        <v>16</v>
      </c>
      <c r="C68" s="11" t="s">
        <v>17</v>
      </c>
      <c r="D68" s="17" t="s">
        <v>137</v>
      </c>
      <c r="E68" s="12">
        <v>75.08</v>
      </c>
      <c r="F68" s="12">
        <v>33.049999999999997</v>
      </c>
      <c r="G68" s="13">
        <f t="shared" si="11"/>
        <v>2481.39</v>
      </c>
      <c r="H68" s="12">
        <v>75.08</v>
      </c>
      <c r="I68" s="27">
        <v>0</v>
      </c>
      <c r="J68" s="13">
        <f t="shared" si="12"/>
        <v>0</v>
      </c>
    </row>
    <row r="69" spans="1:10" ht="20.399999999999999" x14ac:dyDescent="0.3">
      <c r="A69" s="10" t="s">
        <v>138</v>
      </c>
      <c r="B69" s="11" t="s">
        <v>16</v>
      </c>
      <c r="C69" s="11" t="s">
        <v>17</v>
      </c>
      <c r="D69" s="17" t="s">
        <v>139</v>
      </c>
      <c r="E69" s="12">
        <v>300</v>
      </c>
      <c r="F69" s="12">
        <v>25.92</v>
      </c>
      <c r="G69" s="13">
        <f t="shared" si="11"/>
        <v>7776</v>
      </c>
      <c r="H69" s="12">
        <v>300</v>
      </c>
      <c r="I69" s="27">
        <v>0</v>
      </c>
      <c r="J69" s="13">
        <f t="shared" si="12"/>
        <v>0</v>
      </c>
    </row>
    <row r="70" spans="1:10" x14ac:dyDescent="0.3">
      <c r="A70" s="10" t="s">
        <v>140</v>
      </c>
      <c r="B70" s="11" t="s">
        <v>16</v>
      </c>
      <c r="C70" s="11" t="s">
        <v>141</v>
      </c>
      <c r="D70" s="17" t="s">
        <v>142</v>
      </c>
      <c r="E70" s="12">
        <v>1</v>
      </c>
      <c r="F70" s="12">
        <v>3150</v>
      </c>
      <c r="G70" s="13">
        <f t="shared" si="11"/>
        <v>3150</v>
      </c>
      <c r="H70" s="12">
        <v>1</v>
      </c>
      <c r="I70" s="44">
        <v>3150</v>
      </c>
      <c r="J70" s="13">
        <f t="shared" si="12"/>
        <v>3150</v>
      </c>
    </row>
    <row r="71" spans="1:10" ht="20.399999999999999" x14ac:dyDescent="0.3">
      <c r="A71" s="10" t="s">
        <v>143</v>
      </c>
      <c r="B71" s="11" t="s">
        <v>16</v>
      </c>
      <c r="C71" s="11" t="s">
        <v>141</v>
      </c>
      <c r="D71" s="17" t="s">
        <v>144</v>
      </c>
      <c r="E71" s="12">
        <v>1</v>
      </c>
      <c r="F71" s="12">
        <v>8400</v>
      </c>
      <c r="G71" s="13">
        <f t="shared" si="11"/>
        <v>8400</v>
      </c>
      <c r="H71" s="12">
        <v>1</v>
      </c>
      <c r="I71" s="44">
        <v>8400</v>
      </c>
      <c r="J71" s="13">
        <f t="shared" si="12"/>
        <v>8400</v>
      </c>
    </row>
    <row r="72" spans="1:10" ht="20.399999999999999" x14ac:dyDescent="0.3">
      <c r="A72" s="10" t="s">
        <v>145</v>
      </c>
      <c r="B72" s="11" t="s">
        <v>16</v>
      </c>
      <c r="C72" s="11" t="s">
        <v>17</v>
      </c>
      <c r="D72" s="17" t="s">
        <v>146</v>
      </c>
      <c r="E72" s="12">
        <v>35.25</v>
      </c>
      <c r="F72" s="12">
        <v>34.06</v>
      </c>
      <c r="G72" s="13">
        <f t="shared" si="11"/>
        <v>1200.6199999999999</v>
      </c>
      <c r="H72" s="12">
        <v>35.25</v>
      </c>
      <c r="I72" s="27">
        <v>0</v>
      </c>
      <c r="J72" s="13">
        <f t="shared" si="12"/>
        <v>0</v>
      </c>
    </row>
    <row r="73" spans="1:10" x14ac:dyDescent="0.3">
      <c r="A73" s="14"/>
      <c r="B73" s="14"/>
      <c r="C73" s="14"/>
      <c r="D73" s="24" t="s">
        <v>147</v>
      </c>
      <c r="E73" s="12">
        <v>1</v>
      </c>
      <c r="F73" s="15">
        <f>G65+G66+G67+G68+G69+G70+G71+G72</f>
        <v>27907.39</v>
      </c>
      <c r="G73" s="15">
        <f t="shared" si="11"/>
        <v>27907.39</v>
      </c>
      <c r="H73" s="12">
        <v>1</v>
      </c>
      <c r="I73" s="15">
        <f>J65+J66+J67+J68+J69+J70+J71+J72</f>
        <v>11550</v>
      </c>
      <c r="J73" s="15">
        <f t="shared" si="12"/>
        <v>11550</v>
      </c>
    </row>
    <row r="74" spans="1:10" ht="0.9" customHeight="1" x14ac:dyDescent="0.3">
      <c r="A74" s="16"/>
      <c r="B74" s="16"/>
      <c r="C74" s="16"/>
      <c r="D74" s="25"/>
      <c r="E74" s="16"/>
      <c r="F74" s="16"/>
      <c r="G74" s="16"/>
      <c r="H74" s="16"/>
      <c r="I74" s="16"/>
      <c r="J74" s="16"/>
    </row>
    <row r="75" spans="1:10" x14ac:dyDescent="0.3">
      <c r="A75" s="8" t="s">
        <v>148</v>
      </c>
      <c r="B75" s="8" t="s">
        <v>10</v>
      </c>
      <c r="C75" s="8" t="s">
        <v>11</v>
      </c>
      <c r="D75" s="23" t="s">
        <v>149</v>
      </c>
      <c r="E75" s="9">
        <f t="shared" ref="E75:J75" si="13">E84</f>
        <v>1</v>
      </c>
      <c r="F75" s="9">
        <f t="shared" si="13"/>
        <v>16190.33</v>
      </c>
      <c r="G75" s="9">
        <f t="shared" si="13"/>
        <v>16190.33</v>
      </c>
      <c r="H75" s="9">
        <f t="shared" si="13"/>
        <v>1</v>
      </c>
      <c r="I75" s="9">
        <f t="shared" si="13"/>
        <v>0</v>
      </c>
      <c r="J75" s="9">
        <f t="shared" si="13"/>
        <v>0</v>
      </c>
    </row>
    <row r="76" spans="1:10" x14ac:dyDescent="0.3">
      <c r="A76" s="10" t="s">
        <v>150</v>
      </c>
      <c r="B76" s="11" t="s">
        <v>16</v>
      </c>
      <c r="C76" s="11" t="s">
        <v>17</v>
      </c>
      <c r="D76" s="17" t="s">
        <v>151</v>
      </c>
      <c r="E76" s="12">
        <v>67.53</v>
      </c>
      <c r="F76" s="12">
        <v>42.89</v>
      </c>
      <c r="G76" s="13">
        <f t="shared" ref="G76:G84" si="14">ROUND(E76*F76,2)</f>
        <v>2896.36</v>
      </c>
      <c r="H76" s="12">
        <v>67.53</v>
      </c>
      <c r="I76" s="27">
        <v>0</v>
      </c>
      <c r="J76" s="13">
        <f t="shared" ref="J76:J84" si="15">ROUND(H76*I76,2)</f>
        <v>0</v>
      </c>
    </row>
    <row r="77" spans="1:10" x14ac:dyDescent="0.3">
      <c r="A77" s="10" t="s">
        <v>152</v>
      </c>
      <c r="B77" s="11" t="s">
        <v>16</v>
      </c>
      <c r="C77" s="11" t="s">
        <v>153</v>
      </c>
      <c r="D77" s="17" t="s">
        <v>154</v>
      </c>
      <c r="E77" s="12">
        <v>2000</v>
      </c>
      <c r="F77" s="12">
        <v>1.76</v>
      </c>
      <c r="G77" s="13">
        <f t="shared" si="14"/>
        <v>3520</v>
      </c>
      <c r="H77" s="12">
        <v>2000</v>
      </c>
      <c r="I77" s="27">
        <v>0</v>
      </c>
      <c r="J77" s="13">
        <f t="shared" si="15"/>
        <v>0</v>
      </c>
    </row>
    <row r="78" spans="1:10" x14ac:dyDescent="0.3">
      <c r="A78" s="10" t="s">
        <v>155</v>
      </c>
      <c r="B78" s="11" t="s">
        <v>16</v>
      </c>
      <c r="C78" s="11" t="s">
        <v>17</v>
      </c>
      <c r="D78" s="17" t="s">
        <v>156</v>
      </c>
      <c r="E78" s="12">
        <v>35</v>
      </c>
      <c r="F78" s="12">
        <v>3.77</v>
      </c>
      <c r="G78" s="13">
        <f t="shared" si="14"/>
        <v>131.94999999999999</v>
      </c>
      <c r="H78" s="12">
        <v>35</v>
      </c>
      <c r="I78" s="27">
        <v>0</v>
      </c>
      <c r="J78" s="13">
        <f t="shared" si="15"/>
        <v>0</v>
      </c>
    </row>
    <row r="79" spans="1:10" x14ac:dyDescent="0.3">
      <c r="A79" s="10" t="s">
        <v>157</v>
      </c>
      <c r="B79" s="11" t="s">
        <v>16</v>
      </c>
      <c r="C79" s="11" t="s">
        <v>33</v>
      </c>
      <c r="D79" s="17" t="s">
        <v>158</v>
      </c>
      <c r="E79" s="12">
        <v>1</v>
      </c>
      <c r="F79" s="12">
        <v>1805.16</v>
      </c>
      <c r="G79" s="13">
        <f t="shared" si="14"/>
        <v>1805.16</v>
      </c>
      <c r="H79" s="12">
        <v>1</v>
      </c>
      <c r="I79" s="27">
        <v>0</v>
      </c>
      <c r="J79" s="13">
        <f t="shared" si="15"/>
        <v>0</v>
      </c>
    </row>
    <row r="80" spans="1:10" x14ac:dyDescent="0.3">
      <c r="A80" s="10" t="s">
        <v>159</v>
      </c>
      <c r="B80" s="11" t="s">
        <v>16</v>
      </c>
      <c r="C80" s="11" t="s">
        <v>33</v>
      </c>
      <c r="D80" s="17" t="s">
        <v>160</v>
      </c>
      <c r="E80" s="12">
        <v>20</v>
      </c>
      <c r="F80" s="12">
        <v>29.01</v>
      </c>
      <c r="G80" s="13">
        <f t="shared" si="14"/>
        <v>580.20000000000005</v>
      </c>
      <c r="H80" s="12">
        <v>20</v>
      </c>
      <c r="I80" s="27">
        <v>0</v>
      </c>
      <c r="J80" s="13">
        <f t="shared" si="15"/>
        <v>0</v>
      </c>
    </row>
    <row r="81" spans="1:10" x14ac:dyDescent="0.3">
      <c r="A81" s="10" t="s">
        <v>161</v>
      </c>
      <c r="B81" s="11" t="s">
        <v>16</v>
      </c>
      <c r="C81" s="11" t="s">
        <v>17</v>
      </c>
      <c r="D81" s="17" t="s">
        <v>162</v>
      </c>
      <c r="E81" s="12">
        <v>70</v>
      </c>
      <c r="F81" s="12">
        <v>30.07</v>
      </c>
      <c r="G81" s="13">
        <f t="shared" si="14"/>
        <v>2104.9</v>
      </c>
      <c r="H81" s="12">
        <v>70</v>
      </c>
      <c r="I81" s="27">
        <v>0</v>
      </c>
      <c r="J81" s="13">
        <f t="shared" si="15"/>
        <v>0</v>
      </c>
    </row>
    <row r="82" spans="1:10" x14ac:dyDescent="0.3">
      <c r="A82" s="10" t="s">
        <v>163</v>
      </c>
      <c r="B82" s="11" t="s">
        <v>16</v>
      </c>
      <c r="C82" s="11" t="s">
        <v>17</v>
      </c>
      <c r="D82" s="17" t="s">
        <v>164</v>
      </c>
      <c r="E82" s="12">
        <v>120</v>
      </c>
      <c r="F82" s="12">
        <v>32.32</v>
      </c>
      <c r="G82" s="13">
        <f t="shared" si="14"/>
        <v>3878.4</v>
      </c>
      <c r="H82" s="12">
        <v>120</v>
      </c>
      <c r="I82" s="27">
        <v>0</v>
      </c>
      <c r="J82" s="13">
        <f t="shared" si="15"/>
        <v>0</v>
      </c>
    </row>
    <row r="83" spans="1:10" x14ac:dyDescent="0.3">
      <c r="A83" s="10" t="s">
        <v>165</v>
      </c>
      <c r="B83" s="11" t="s">
        <v>16</v>
      </c>
      <c r="C83" s="11" t="s">
        <v>17</v>
      </c>
      <c r="D83" s="17" t="s">
        <v>166</v>
      </c>
      <c r="E83" s="12">
        <v>75.08</v>
      </c>
      <c r="F83" s="12">
        <v>16.96</v>
      </c>
      <c r="G83" s="13">
        <f t="shared" si="14"/>
        <v>1273.3599999999999</v>
      </c>
      <c r="H83" s="12">
        <v>75.08</v>
      </c>
      <c r="I83" s="27">
        <v>0</v>
      </c>
      <c r="J83" s="13">
        <f t="shared" si="15"/>
        <v>0</v>
      </c>
    </row>
    <row r="84" spans="1:10" x14ac:dyDescent="0.3">
      <c r="A84" s="14"/>
      <c r="B84" s="14"/>
      <c r="C84" s="14"/>
      <c r="D84" s="24" t="s">
        <v>167</v>
      </c>
      <c r="E84" s="12">
        <v>1</v>
      </c>
      <c r="F84" s="15">
        <f>G76+G77+G78+G79+G80+G81+G82+G83</f>
        <v>16190.33</v>
      </c>
      <c r="G84" s="15">
        <f t="shared" si="14"/>
        <v>16190.33</v>
      </c>
      <c r="H84" s="12">
        <v>1</v>
      </c>
      <c r="I84" s="15">
        <f>J76+J77+J78+J79+J80+J81+J82+J83</f>
        <v>0</v>
      </c>
      <c r="J84" s="15">
        <f t="shared" si="15"/>
        <v>0</v>
      </c>
    </row>
    <row r="85" spans="1:10" ht="0.9" customHeight="1" x14ac:dyDescent="0.3">
      <c r="A85" s="16"/>
      <c r="B85" s="16"/>
      <c r="C85" s="16"/>
      <c r="D85" s="25"/>
      <c r="E85" s="16"/>
      <c r="F85" s="16"/>
      <c r="G85" s="16"/>
      <c r="H85" s="16"/>
      <c r="I85" s="16"/>
      <c r="J85" s="16"/>
    </row>
    <row r="86" spans="1:10" x14ac:dyDescent="0.3">
      <c r="A86" s="8" t="s">
        <v>168</v>
      </c>
      <c r="B86" s="8" t="s">
        <v>10</v>
      </c>
      <c r="C86" s="8" t="s">
        <v>11</v>
      </c>
      <c r="D86" s="23" t="s">
        <v>169</v>
      </c>
      <c r="E86" s="9">
        <f t="shared" ref="E86:J86" si="16">E97</f>
        <v>1</v>
      </c>
      <c r="F86" s="9">
        <f t="shared" si="16"/>
        <v>39893.26</v>
      </c>
      <c r="G86" s="9">
        <f t="shared" si="16"/>
        <v>39893.26</v>
      </c>
      <c r="H86" s="9">
        <f t="shared" si="16"/>
        <v>1</v>
      </c>
      <c r="I86" s="9">
        <f t="shared" si="16"/>
        <v>0</v>
      </c>
      <c r="J86" s="9">
        <f t="shared" si="16"/>
        <v>0</v>
      </c>
    </row>
    <row r="87" spans="1:10" ht="20.399999999999999" x14ac:dyDescent="0.3">
      <c r="A87" s="10" t="s">
        <v>170</v>
      </c>
      <c r="B87" s="11" t="s">
        <v>16</v>
      </c>
      <c r="C87" s="11" t="s">
        <v>33</v>
      </c>
      <c r="D87" s="17" t="s">
        <v>171</v>
      </c>
      <c r="E87" s="12">
        <v>1</v>
      </c>
      <c r="F87" s="12">
        <v>2324.35</v>
      </c>
      <c r="G87" s="13">
        <f t="shared" ref="G87:G97" si="17">ROUND(E87*F87,2)</f>
        <v>2324.35</v>
      </c>
      <c r="H87" s="12">
        <v>1</v>
      </c>
      <c r="I87" s="27">
        <v>0</v>
      </c>
      <c r="J87" s="13">
        <f t="shared" ref="J87:J97" si="18">ROUND(H87*I87,2)</f>
        <v>0</v>
      </c>
    </row>
    <row r="88" spans="1:10" x14ac:dyDescent="0.3">
      <c r="A88" s="10" t="s">
        <v>172</v>
      </c>
      <c r="B88" s="11" t="s">
        <v>16</v>
      </c>
      <c r="C88" s="11" t="s">
        <v>33</v>
      </c>
      <c r="D88" s="17" t="s">
        <v>173</v>
      </c>
      <c r="E88" s="12">
        <v>5</v>
      </c>
      <c r="F88" s="12">
        <v>1549.21</v>
      </c>
      <c r="G88" s="13">
        <f t="shared" si="17"/>
        <v>7746.05</v>
      </c>
      <c r="H88" s="12">
        <v>5</v>
      </c>
      <c r="I88" s="27">
        <v>0</v>
      </c>
      <c r="J88" s="13">
        <f t="shared" si="18"/>
        <v>0</v>
      </c>
    </row>
    <row r="89" spans="1:10" ht="20.399999999999999" x14ac:dyDescent="0.3">
      <c r="A89" s="10" t="s">
        <v>174</v>
      </c>
      <c r="B89" s="11" t="s">
        <v>16</v>
      </c>
      <c r="C89" s="11" t="s">
        <v>17</v>
      </c>
      <c r="D89" s="17" t="s">
        <v>175</v>
      </c>
      <c r="E89" s="12">
        <v>128</v>
      </c>
      <c r="F89" s="12">
        <v>29.8</v>
      </c>
      <c r="G89" s="13">
        <f t="shared" si="17"/>
        <v>3814.4</v>
      </c>
      <c r="H89" s="12">
        <v>128</v>
      </c>
      <c r="I89" s="27">
        <v>0</v>
      </c>
      <c r="J89" s="13">
        <f t="shared" si="18"/>
        <v>0</v>
      </c>
    </row>
    <row r="90" spans="1:10" x14ac:dyDescent="0.3">
      <c r="A90" s="10" t="s">
        <v>176</v>
      </c>
      <c r="B90" s="11" t="s">
        <v>16</v>
      </c>
      <c r="C90" s="11" t="s">
        <v>33</v>
      </c>
      <c r="D90" s="17" t="s">
        <v>177</v>
      </c>
      <c r="E90" s="12">
        <v>200</v>
      </c>
      <c r="F90" s="12">
        <v>46.8</v>
      </c>
      <c r="G90" s="13">
        <f t="shared" si="17"/>
        <v>9360</v>
      </c>
      <c r="H90" s="12">
        <v>200</v>
      </c>
      <c r="I90" s="27">
        <v>0</v>
      </c>
      <c r="J90" s="13">
        <f t="shared" si="18"/>
        <v>0</v>
      </c>
    </row>
    <row r="91" spans="1:10" x14ac:dyDescent="0.3">
      <c r="A91" s="10" t="s">
        <v>178</v>
      </c>
      <c r="B91" s="11" t="s">
        <v>16</v>
      </c>
      <c r="C91" s="11" t="s">
        <v>153</v>
      </c>
      <c r="D91" s="17" t="s">
        <v>179</v>
      </c>
      <c r="E91" s="12">
        <v>500</v>
      </c>
      <c r="F91" s="12">
        <v>1.82</v>
      </c>
      <c r="G91" s="13">
        <f t="shared" si="17"/>
        <v>910</v>
      </c>
      <c r="H91" s="12">
        <v>500</v>
      </c>
      <c r="I91" s="27">
        <v>0</v>
      </c>
      <c r="J91" s="13">
        <f t="shared" si="18"/>
        <v>0</v>
      </c>
    </row>
    <row r="92" spans="1:10" x14ac:dyDescent="0.3">
      <c r="A92" s="10" t="s">
        <v>180</v>
      </c>
      <c r="B92" s="11" t="s">
        <v>16</v>
      </c>
      <c r="C92" s="11" t="s">
        <v>33</v>
      </c>
      <c r="D92" s="17" t="s">
        <v>181</v>
      </c>
      <c r="E92" s="12">
        <v>47.55</v>
      </c>
      <c r="F92" s="12">
        <v>117.31</v>
      </c>
      <c r="G92" s="13">
        <f t="shared" si="17"/>
        <v>5578.09</v>
      </c>
      <c r="H92" s="12">
        <v>47.55</v>
      </c>
      <c r="I92" s="27">
        <v>0</v>
      </c>
      <c r="J92" s="13">
        <f t="shared" si="18"/>
        <v>0</v>
      </c>
    </row>
    <row r="93" spans="1:10" ht="20.399999999999999" x14ac:dyDescent="0.3">
      <c r="A93" s="10" t="s">
        <v>182</v>
      </c>
      <c r="B93" s="11" t="s">
        <v>16</v>
      </c>
      <c r="C93" s="11" t="s">
        <v>183</v>
      </c>
      <c r="D93" s="17" t="s">
        <v>184</v>
      </c>
      <c r="E93" s="12">
        <v>25</v>
      </c>
      <c r="F93" s="12">
        <v>24.4</v>
      </c>
      <c r="G93" s="13">
        <f t="shared" si="17"/>
        <v>610</v>
      </c>
      <c r="H93" s="12">
        <v>25</v>
      </c>
      <c r="I93" s="27">
        <v>0</v>
      </c>
      <c r="J93" s="13">
        <f t="shared" si="18"/>
        <v>0</v>
      </c>
    </row>
    <row r="94" spans="1:10" ht="20.399999999999999" x14ac:dyDescent="0.3">
      <c r="A94" s="10" t="s">
        <v>185</v>
      </c>
      <c r="B94" s="11" t="s">
        <v>16</v>
      </c>
      <c r="C94" s="11" t="s">
        <v>24</v>
      </c>
      <c r="D94" s="17" t="s">
        <v>186</v>
      </c>
      <c r="E94" s="12">
        <v>1.5</v>
      </c>
      <c r="F94" s="12">
        <v>608.46</v>
      </c>
      <c r="G94" s="13">
        <f t="shared" si="17"/>
        <v>912.69</v>
      </c>
      <c r="H94" s="12">
        <v>1.5</v>
      </c>
      <c r="I94" s="27">
        <v>0</v>
      </c>
      <c r="J94" s="13">
        <f t="shared" si="18"/>
        <v>0</v>
      </c>
    </row>
    <row r="95" spans="1:10" x14ac:dyDescent="0.3">
      <c r="A95" s="10" t="s">
        <v>187</v>
      </c>
      <c r="B95" s="11" t="s">
        <v>16</v>
      </c>
      <c r="C95" s="11" t="s">
        <v>17</v>
      </c>
      <c r="D95" s="17" t="s">
        <v>188</v>
      </c>
      <c r="E95" s="12">
        <v>64</v>
      </c>
      <c r="F95" s="12">
        <v>132.32</v>
      </c>
      <c r="G95" s="13">
        <f t="shared" si="17"/>
        <v>8468.48</v>
      </c>
      <c r="H95" s="12">
        <v>64</v>
      </c>
      <c r="I95" s="27">
        <v>0</v>
      </c>
      <c r="J95" s="13">
        <f t="shared" si="18"/>
        <v>0</v>
      </c>
    </row>
    <row r="96" spans="1:10" x14ac:dyDescent="0.3">
      <c r="A96" s="10" t="s">
        <v>189</v>
      </c>
      <c r="B96" s="11" t="s">
        <v>16</v>
      </c>
      <c r="C96" s="11" t="s">
        <v>24</v>
      </c>
      <c r="D96" s="17" t="s">
        <v>190</v>
      </c>
      <c r="E96" s="12">
        <v>5</v>
      </c>
      <c r="F96" s="12">
        <v>33.840000000000003</v>
      </c>
      <c r="G96" s="13">
        <f t="shared" si="17"/>
        <v>169.2</v>
      </c>
      <c r="H96" s="12">
        <v>5</v>
      </c>
      <c r="I96" s="27">
        <v>0</v>
      </c>
      <c r="J96" s="13">
        <f t="shared" si="18"/>
        <v>0</v>
      </c>
    </row>
    <row r="97" spans="1:10" x14ac:dyDescent="0.3">
      <c r="A97" s="14"/>
      <c r="B97" s="14"/>
      <c r="C97" s="14"/>
      <c r="D97" s="24" t="s">
        <v>191</v>
      </c>
      <c r="E97" s="12">
        <v>1</v>
      </c>
      <c r="F97" s="15">
        <f>G87+G88+G89+G90+G91+G92+G93+G94+G95+G96</f>
        <v>39893.26</v>
      </c>
      <c r="G97" s="15">
        <f t="shared" si="17"/>
        <v>39893.26</v>
      </c>
      <c r="H97" s="12">
        <v>1</v>
      </c>
      <c r="I97" s="15">
        <f>J87+J88+J89+J90+J91+J92+J93+J94+J95+J96</f>
        <v>0</v>
      </c>
      <c r="J97" s="15">
        <f t="shared" si="18"/>
        <v>0</v>
      </c>
    </row>
    <row r="98" spans="1:10" ht="0.9" customHeight="1" x14ac:dyDescent="0.3">
      <c r="A98" s="16"/>
      <c r="B98" s="16"/>
      <c r="C98" s="16"/>
      <c r="D98" s="25"/>
      <c r="E98" s="16"/>
      <c r="F98" s="16"/>
      <c r="G98" s="16"/>
      <c r="H98" s="16"/>
      <c r="I98" s="16"/>
      <c r="J98" s="16"/>
    </row>
    <row r="99" spans="1:10" x14ac:dyDescent="0.3">
      <c r="A99" s="8" t="s">
        <v>192</v>
      </c>
      <c r="B99" s="8" t="s">
        <v>10</v>
      </c>
      <c r="C99" s="8" t="s">
        <v>11</v>
      </c>
      <c r="D99" s="23" t="s">
        <v>193</v>
      </c>
      <c r="E99" s="9">
        <f t="shared" ref="E99:J99" si="19">E114</f>
        <v>1</v>
      </c>
      <c r="F99" s="9">
        <f t="shared" si="19"/>
        <v>7527.21</v>
      </c>
      <c r="G99" s="9">
        <f t="shared" si="19"/>
        <v>7527.21</v>
      </c>
      <c r="H99" s="9">
        <f t="shared" si="19"/>
        <v>1</v>
      </c>
      <c r="I99" s="9">
        <f t="shared" si="19"/>
        <v>0</v>
      </c>
      <c r="J99" s="9">
        <f t="shared" si="19"/>
        <v>0</v>
      </c>
    </row>
    <row r="100" spans="1:10" x14ac:dyDescent="0.3">
      <c r="A100" s="10" t="s">
        <v>194</v>
      </c>
      <c r="B100" s="11" t="s">
        <v>16</v>
      </c>
      <c r="C100" s="11" t="s">
        <v>33</v>
      </c>
      <c r="D100" s="17" t="s">
        <v>195</v>
      </c>
      <c r="E100" s="12">
        <v>2</v>
      </c>
      <c r="F100" s="12">
        <v>119.02</v>
      </c>
      <c r="G100" s="13">
        <f t="shared" ref="G100:G114" si="20">ROUND(E100*F100,2)</f>
        <v>238.04</v>
      </c>
      <c r="H100" s="12">
        <v>2</v>
      </c>
      <c r="I100" s="27">
        <v>0</v>
      </c>
      <c r="J100" s="13">
        <f t="shared" ref="J100:J114" si="21">ROUND(H100*I100,2)</f>
        <v>0</v>
      </c>
    </row>
    <row r="101" spans="1:10" ht="20.399999999999999" x14ac:dyDescent="0.3">
      <c r="A101" s="10" t="s">
        <v>196</v>
      </c>
      <c r="B101" s="11" t="s">
        <v>16</v>
      </c>
      <c r="C101" s="11" t="s">
        <v>33</v>
      </c>
      <c r="D101" s="17" t="s">
        <v>197</v>
      </c>
      <c r="E101" s="12">
        <v>2</v>
      </c>
      <c r="F101" s="12">
        <v>268.31</v>
      </c>
      <c r="G101" s="13">
        <f t="shared" si="20"/>
        <v>536.62</v>
      </c>
      <c r="H101" s="12">
        <v>2</v>
      </c>
      <c r="I101" s="27">
        <v>0</v>
      </c>
      <c r="J101" s="13">
        <f t="shared" si="21"/>
        <v>0</v>
      </c>
    </row>
    <row r="102" spans="1:10" x14ac:dyDescent="0.3">
      <c r="A102" s="10" t="s">
        <v>198</v>
      </c>
      <c r="B102" s="11" t="s">
        <v>16</v>
      </c>
      <c r="C102" s="11" t="s">
        <v>33</v>
      </c>
      <c r="D102" s="17" t="s">
        <v>199</v>
      </c>
      <c r="E102" s="12">
        <v>1</v>
      </c>
      <c r="F102" s="12">
        <v>232.18</v>
      </c>
      <c r="G102" s="13">
        <f t="shared" si="20"/>
        <v>232.18</v>
      </c>
      <c r="H102" s="12">
        <v>1</v>
      </c>
      <c r="I102" s="27">
        <v>0</v>
      </c>
      <c r="J102" s="13">
        <f t="shared" si="21"/>
        <v>0</v>
      </c>
    </row>
    <row r="103" spans="1:10" x14ac:dyDescent="0.3">
      <c r="A103" s="10" t="s">
        <v>200</v>
      </c>
      <c r="B103" s="11" t="s">
        <v>16</v>
      </c>
      <c r="C103" s="11" t="s">
        <v>33</v>
      </c>
      <c r="D103" s="17" t="s">
        <v>201</v>
      </c>
      <c r="E103" s="12">
        <v>1</v>
      </c>
      <c r="F103" s="12">
        <v>240.7</v>
      </c>
      <c r="G103" s="13">
        <f t="shared" si="20"/>
        <v>240.7</v>
      </c>
      <c r="H103" s="12">
        <v>1</v>
      </c>
      <c r="I103" s="27">
        <v>0</v>
      </c>
      <c r="J103" s="13">
        <f t="shared" si="21"/>
        <v>0</v>
      </c>
    </row>
    <row r="104" spans="1:10" x14ac:dyDescent="0.3">
      <c r="A104" s="10" t="s">
        <v>202</v>
      </c>
      <c r="B104" s="11" t="s">
        <v>16</v>
      </c>
      <c r="C104" s="11" t="s">
        <v>33</v>
      </c>
      <c r="D104" s="17" t="s">
        <v>203</v>
      </c>
      <c r="E104" s="12">
        <v>2</v>
      </c>
      <c r="F104" s="12">
        <v>22.85</v>
      </c>
      <c r="G104" s="13">
        <f t="shared" si="20"/>
        <v>45.7</v>
      </c>
      <c r="H104" s="12">
        <v>2</v>
      </c>
      <c r="I104" s="27">
        <v>0</v>
      </c>
      <c r="J104" s="13">
        <f t="shared" si="21"/>
        <v>0</v>
      </c>
    </row>
    <row r="105" spans="1:10" x14ac:dyDescent="0.3">
      <c r="A105" s="10" t="s">
        <v>204</v>
      </c>
      <c r="B105" s="11" t="s">
        <v>16</v>
      </c>
      <c r="C105" s="11" t="s">
        <v>33</v>
      </c>
      <c r="D105" s="17" t="s">
        <v>205</v>
      </c>
      <c r="E105" s="12">
        <v>2</v>
      </c>
      <c r="F105" s="12">
        <v>17.22</v>
      </c>
      <c r="G105" s="13">
        <f t="shared" si="20"/>
        <v>34.44</v>
      </c>
      <c r="H105" s="12">
        <v>2</v>
      </c>
      <c r="I105" s="27">
        <v>0</v>
      </c>
      <c r="J105" s="13">
        <f t="shared" si="21"/>
        <v>0</v>
      </c>
    </row>
    <row r="106" spans="1:10" x14ac:dyDescent="0.3">
      <c r="A106" s="10" t="s">
        <v>206</v>
      </c>
      <c r="B106" s="11" t="s">
        <v>16</v>
      </c>
      <c r="C106" s="11" t="s">
        <v>33</v>
      </c>
      <c r="D106" s="17" t="s">
        <v>207</v>
      </c>
      <c r="E106" s="12">
        <v>2</v>
      </c>
      <c r="F106" s="12">
        <v>28.22</v>
      </c>
      <c r="G106" s="13">
        <f t="shared" si="20"/>
        <v>56.44</v>
      </c>
      <c r="H106" s="12">
        <v>2</v>
      </c>
      <c r="I106" s="27">
        <v>0</v>
      </c>
      <c r="J106" s="13">
        <f t="shared" si="21"/>
        <v>0</v>
      </c>
    </row>
    <row r="107" spans="1:10" x14ac:dyDescent="0.3">
      <c r="A107" s="10" t="s">
        <v>208</v>
      </c>
      <c r="B107" s="11" t="s">
        <v>16</v>
      </c>
      <c r="C107" s="11" t="s">
        <v>33</v>
      </c>
      <c r="D107" s="17" t="s">
        <v>209</v>
      </c>
      <c r="E107" s="12">
        <v>1</v>
      </c>
      <c r="F107" s="12">
        <v>59.43</v>
      </c>
      <c r="G107" s="13">
        <f t="shared" si="20"/>
        <v>59.43</v>
      </c>
      <c r="H107" s="12">
        <v>1</v>
      </c>
      <c r="I107" s="27">
        <v>0</v>
      </c>
      <c r="J107" s="13">
        <f t="shared" si="21"/>
        <v>0</v>
      </c>
    </row>
    <row r="108" spans="1:10" x14ac:dyDescent="0.3">
      <c r="A108" s="10" t="s">
        <v>210</v>
      </c>
      <c r="B108" s="11" t="s">
        <v>16</v>
      </c>
      <c r="C108" s="11" t="s">
        <v>33</v>
      </c>
      <c r="D108" s="17" t="s">
        <v>211</v>
      </c>
      <c r="E108" s="12">
        <v>2</v>
      </c>
      <c r="F108" s="12">
        <v>108.1</v>
      </c>
      <c r="G108" s="13">
        <f t="shared" si="20"/>
        <v>216.2</v>
      </c>
      <c r="H108" s="12">
        <v>2</v>
      </c>
      <c r="I108" s="27">
        <v>0</v>
      </c>
      <c r="J108" s="13">
        <f t="shared" si="21"/>
        <v>0</v>
      </c>
    </row>
    <row r="109" spans="1:10" x14ac:dyDescent="0.3">
      <c r="A109" s="10" t="s">
        <v>212</v>
      </c>
      <c r="B109" s="11" t="s">
        <v>16</v>
      </c>
      <c r="C109" s="11" t="s">
        <v>33</v>
      </c>
      <c r="D109" s="17" t="s">
        <v>213</v>
      </c>
      <c r="E109" s="12">
        <v>2</v>
      </c>
      <c r="F109" s="12">
        <v>72.73</v>
      </c>
      <c r="G109" s="13">
        <f t="shared" si="20"/>
        <v>145.46</v>
      </c>
      <c r="H109" s="12">
        <v>2</v>
      </c>
      <c r="I109" s="27">
        <v>0</v>
      </c>
      <c r="J109" s="13">
        <f t="shared" si="21"/>
        <v>0</v>
      </c>
    </row>
    <row r="110" spans="1:10" x14ac:dyDescent="0.3">
      <c r="A110" s="10" t="s">
        <v>214</v>
      </c>
      <c r="B110" s="11" t="s">
        <v>16</v>
      </c>
      <c r="C110" s="11" t="s">
        <v>33</v>
      </c>
      <c r="D110" s="17" t="s">
        <v>215</v>
      </c>
      <c r="E110" s="12">
        <v>4</v>
      </c>
      <c r="F110" s="12">
        <v>97.45</v>
      </c>
      <c r="G110" s="13">
        <f t="shared" si="20"/>
        <v>389.8</v>
      </c>
      <c r="H110" s="12">
        <v>4</v>
      </c>
      <c r="I110" s="27">
        <v>0</v>
      </c>
      <c r="J110" s="13">
        <f t="shared" si="21"/>
        <v>0</v>
      </c>
    </row>
    <row r="111" spans="1:10" x14ac:dyDescent="0.3">
      <c r="A111" s="10" t="s">
        <v>81</v>
      </c>
      <c r="B111" s="11" t="s">
        <v>16</v>
      </c>
      <c r="C111" s="11" t="s">
        <v>24</v>
      </c>
      <c r="D111" s="17" t="s">
        <v>82</v>
      </c>
      <c r="E111" s="12">
        <v>15</v>
      </c>
      <c r="F111" s="12">
        <v>57.78</v>
      </c>
      <c r="G111" s="13">
        <f t="shared" si="20"/>
        <v>866.7</v>
      </c>
      <c r="H111" s="12">
        <v>15</v>
      </c>
      <c r="I111" s="27">
        <v>0</v>
      </c>
      <c r="J111" s="13">
        <f t="shared" si="21"/>
        <v>0</v>
      </c>
    </row>
    <row r="112" spans="1:10" x14ac:dyDescent="0.3">
      <c r="A112" s="10" t="s">
        <v>89</v>
      </c>
      <c r="B112" s="11" t="s">
        <v>16</v>
      </c>
      <c r="C112" s="11" t="s">
        <v>24</v>
      </c>
      <c r="D112" s="17" t="s">
        <v>90</v>
      </c>
      <c r="E112" s="12">
        <v>6</v>
      </c>
      <c r="F112" s="12">
        <v>68.25</v>
      </c>
      <c r="G112" s="13">
        <f t="shared" si="20"/>
        <v>409.5</v>
      </c>
      <c r="H112" s="12">
        <v>6</v>
      </c>
      <c r="I112" s="27">
        <v>0</v>
      </c>
      <c r="J112" s="13">
        <f t="shared" si="21"/>
        <v>0</v>
      </c>
    </row>
    <row r="113" spans="1:10" ht="20.399999999999999" x14ac:dyDescent="0.3">
      <c r="A113" s="10" t="s">
        <v>216</v>
      </c>
      <c r="B113" s="11" t="s">
        <v>16</v>
      </c>
      <c r="C113" s="11" t="s">
        <v>24</v>
      </c>
      <c r="D113" s="17" t="s">
        <v>217</v>
      </c>
      <c r="E113" s="12">
        <v>150</v>
      </c>
      <c r="F113" s="12">
        <v>27.04</v>
      </c>
      <c r="G113" s="13">
        <f t="shared" si="20"/>
        <v>4056</v>
      </c>
      <c r="H113" s="12">
        <v>150</v>
      </c>
      <c r="I113" s="27">
        <v>0</v>
      </c>
      <c r="J113" s="13">
        <f t="shared" si="21"/>
        <v>0</v>
      </c>
    </row>
    <row r="114" spans="1:10" x14ac:dyDescent="0.3">
      <c r="A114" s="14"/>
      <c r="B114" s="14"/>
      <c r="C114" s="14"/>
      <c r="D114" s="24" t="s">
        <v>218</v>
      </c>
      <c r="E114" s="12">
        <v>1</v>
      </c>
      <c r="F114" s="15">
        <f>G100+G101+G102+G103+G104+G105+G106+G107+G108+G109+G110+G111+G112+G113</f>
        <v>7527.21</v>
      </c>
      <c r="G114" s="15">
        <f t="shared" si="20"/>
        <v>7527.21</v>
      </c>
      <c r="H114" s="12">
        <v>1</v>
      </c>
      <c r="I114" s="15">
        <f>J100+J101+J102+J103+J104+J105+J106+J107+J108+J109+J110+J111+J112+J113</f>
        <v>0</v>
      </c>
      <c r="J114" s="15">
        <f t="shared" si="21"/>
        <v>0</v>
      </c>
    </row>
    <row r="115" spans="1:10" ht="0.9" customHeight="1" x14ac:dyDescent="0.3">
      <c r="A115" s="16"/>
      <c r="B115" s="16"/>
      <c r="C115" s="16"/>
      <c r="D115" s="25"/>
      <c r="E115" s="16"/>
      <c r="F115" s="16"/>
      <c r="G115" s="16"/>
      <c r="H115" s="16"/>
      <c r="I115" s="16"/>
      <c r="J115" s="16"/>
    </row>
    <row r="116" spans="1:10" x14ac:dyDescent="0.3">
      <c r="A116" s="8" t="s">
        <v>219</v>
      </c>
      <c r="B116" s="8" t="s">
        <v>10</v>
      </c>
      <c r="C116" s="8" t="s">
        <v>11</v>
      </c>
      <c r="D116" s="23" t="s">
        <v>220</v>
      </c>
      <c r="E116" s="9">
        <f t="shared" ref="E116:J116" si="22">E120</f>
        <v>1</v>
      </c>
      <c r="F116" s="9">
        <f t="shared" si="22"/>
        <v>2766.46</v>
      </c>
      <c r="G116" s="9">
        <f t="shared" si="22"/>
        <v>2766.46</v>
      </c>
      <c r="H116" s="9">
        <f t="shared" si="22"/>
        <v>1</v>
      </c>
      <c r="I116" s="9">
        <f t="shared" si="22"/>
        <v>0</v>
      </c>
      <c r="J116" s="9">
        <f t="shared" si="22"/>
        <v>0</v>
      </c>
    </row>
    <row r="117" spans="1:10" x14ac:dyDescent="0.3">
      <c r="A117" s="10" t="s">
        <v>221</v>
      </c>
      <c r="B117" s="11" t="s">
        <v>16</v>
      </c>
      <c r="C117" s="11" t="s">
        <v>153</v>
      </c>
      <c r="D117" s="17" t="s">
        <v>222</v>
      </c>
      <c r="E117" s="12">
        <v>475</v>
      </c>
      <c r="F117" s="12">
        <v>2.94</v>
      </c>
      <c r="G117" s="13">
        <f>ROUND(E117*F117,2)</f>
        <v>1396.5</v>
      </c>
      <c r="H117" s="12">
        <v>475</v>
      </c>
      <c r="I117" s="27">
        <v>0</v>
      </c>
      <c r="J117" s="13">
        <f>ROUND(H117*I117,2)</f>
        <v>0</v>
      </c>
    </row>
    <row r="118" spans="1:10" x14ac:dyDescent="0.3">
      <c r="A118" s="10" t="s">
        <v>223</v>
      </c>
      <c r="B118" s="11" t="s">
        <v>16</v>
      </c>
      <c r="C118" s="11" t="s">
        <v>33</v>
      </c>
      <c r="D118" s="17" t="s">
        <v>224</v>
      </c>
      <c r="E118" s="12">
        <v>10</v>
      </c>
      <c r="F118" s="12">
        <v>145.65</v>
      </c>
      <c r="G118" s="13">
        <f>ROUND(E118*F118,2)</f>
        <v>1456.5</v>
      </c>
      <c r="H118" s="12">
        <v>10</v>
      </c>
      <c r="I118" s="27">
        <v>0</v>
      </c>
      <c r="J118" s="13">
        <f>ROUND(H118*I118,2)</f>
        <v>0</v>
      </c>
    </row>
    <row r="119" spans="1:10" x14ac:dyDescent="0.3">
      <c r="A119" s="10" t="s">
        <v>225</v>
      </c>
      <c r="B119" s="11" t="s">
        <v>16</v>
      </c>
      <c r="C119" s="11" t="s">
        <v>226</v>
      </c>
      <c r="D119" s="17" t="s">
        <v>227</v>
      </c>
      <c r="E119" s="12">
        <v>0.5</v>
      </c>
      <c r="F119" s="12">
        <v>-173.07</v>
      </c>
      <c r="G119" s="13">
        <f>ROUND(E119*F119,2)</f>
        <v>-86.54</v>
      </c>
      <c r="H119" s="12">
        <v>0.5</v>
      </c>
      <c r="I119" s="27">
        <v>0</v>
      </c>
      <c r="J119" s="13">
        <f>ROUND(H119*I119,2)</f>
        <v>0</v>
      </c>
    </row>
    <row r="120" spans="1:10" x14ac:dyDescent="0.3">
      <c r="A120" s="14"/>
      <c r="B120" s="14"/>
      <c r="C120" s="14"/>
      <c r="D120" s="24" t="s">
        <v>228</v>
      </c>
      <c r="E120" s="12">
        <v>1</v>
      </c>
      <c r="F120" s="15">
        <f>G117+G118+G119</f>
        <v>2766.46</v>
      </c>
      <c r="G120" s="15">
        <f>ROUND(E120*F120,2)</f>
        <v>2766.46</v>
      </c>
      <c r="H120" s="12">
        <v>1</v>
      </c>
      <c r="I120" s="15">
        <f>J117+J118+J119</f>
        <v>0</v>
      </c>
      <c r="J120" s="15">
        <f>ROUND(H120*I120,2)</f>
        <v>0</v>
      </c>
    </row>
    <row r="121" spans="1:10" ht="0.9" customHeight="1" x14ac:dyDescent="0.3">
      <c r="A121" s="16"/>
      <c r="B121" s="16"/>
      <c r="C121" s="16"/>
      <c r="D121" s="25"/>
      <c r="E121" s="16"/>
      <c r="F121" s="16"/>
      <c r="G121" s="16"/>
      <c r="H121" s="16"/>
      <c r="I121" s="16"/>
      <c r="J121" s="16"/>
    </row>
    <row r="122" spans="1:10" x14ac:dyDescent="0.3">
      <c r="A122" s="8" t="s">
        <v>229</v>
      </c>
      <c r="B122" s="8" t="s">
        <v>10</v>
      </c>
      <c r="C122" s="8" t="s">
        <v>11</v>
      </c>
      <c r="D122" s="23" t="s">
        <v>230</v>
      </c>
      <c r="E122" s="9">
        <f t="shared" ref="E122:J122" si="23">E131</f>
        <v>1</v>
      </c>
      <c r="F122" s="9">
        <f t="shared" si="23"/>
        <v>4158.8</v>
      </c>
      <c r="G122" s="9">
        <f t="shared" si="23"/>
        <v>4158.8</v>
      </c>
      <c r="H122" s="9">
        <f t="shared" si="23"/>
        <v>1</v>
      </c>
      <c r="I122" s="9">
        <f t="shared" si="23"/>
        <v>0</v>
      </c>
      <c r="J122" s="9">
        <f t="shared" si="23"/>
        <v>0</v>
      </c>
    </row>
    <row r="123" spans="1:10" ht="20.399999999999999" x14ac:dyDescent="0.3">
      <c r="A123" s="10" t="s">
        <v>231</v>
      </c>
      <c r="B123" s="11" t="s">
        <v>16</v>
      </c>
      <c r="C123" s="11" t="s">
        <v>33</v>
      </c>
      <c r="D123" s="17" t="s">
        <v>232</v>
      </c>
      <c r="E123" s="12">
        <v>1</v>
      </c>
      <c r="F123" s="12">
        <v>262.5</v>
      </c>
      <c r="G123" s="13">
        <f t="shared" ref="G123:G131" si="24">ROUND(E123*F123,2)</f>
        <v>262.5</v>
      </c>
      <c r="H123" s="12">
        <v>1</v>
      </c>
      <c r="I123" s="27">
        <v>0</v>
      </c>
      <c r="J123" s="13">
        <f t="shared" ref="J123:J131" si="25">ROUND(H123*I123,2)</f>
        <v>0</v>
      </c>
    </row>
    <row r="124" spans="1:10" x14ac:dyDescent="0.3">
      <c r="A124" s="10" t="s">
        <v>233</v>
      </c>
      <c r="B124" s="11" t="s">
        <v>16</v>
      </c>
      <c r="C124" s="11" t="s">
        <v>234</v>
      </c>
      <c r="D124" s="17" t="s">
        <v>235</v>
      </c>
      <c r="E124" s="12">
        <v>20</v>
      </c>
      <c r="F124" s="12">
        <v>95.35</v>
      </c>
      <c r="G124" s="13">
        <f t="shared" si="24"/>
        <v>1907</v>
      </c>
      <c r="H124" s="12">
        <v>20</v>
      </c>
      <c r="I124" s="27">
        <v>0</v>
      </c>
      <c r="J124" s="13">
        <f t="shared" si="25"/>
        <v>0</v>
      </c>
    </row>
    <row r="125" spans="1:10" x14ac:dyDescent="0.3">
      <c r="A125" s="10" t="s">
        <v>236</v>
      </c>
      <c r="B125" s="11" t="s">
        <v>16</v>
      </c>
      <c r="C125" s="11" t="s">
        <v>33</v>
      </c>
      <c r="D125" s="17" t="s">
        <v>237</v>
      </c>
      <c r="E125" s="12">
        <v>1</v>
      </c>
      <c r="F125" s="12">
        <v>262.5</v>
      </c>
      <c r="G125" s="13">
        <f t="shared" si="24"/>
        <v>262.5</v>
      </c>
      <c r="H125" s="12">
        <v>1</v>
      </c>
      <c r="I125" s="27">
        <v>0</v>
      </c>
      <c r="J125" s="13">
        <f t="shared" si="25"/>
        <v>0</v>
      </c>
    </row>
    <row r="126" spans="1:10" x14ac:dyDescent="0.3">
      <c r="A126" s="10" t="s">
        <v>238</v>
      </c>
      <c r="B126" s="11" t="s">
        <v>16</v>
      </c>
      <c r="C126" s="11" t="s">
        <v>17</v>
      </c>
      <c r="D126" s="17" t="s">
        <v>239</v>
      </c>
      <c r="E126" s="12">
        <v>52.5</v>
      </c>
      <c r="F126" s="12">
        <v>14.06</v>
      </c>
      <c r="G126" s="13">
        <f t="shared" si="24"/>
        <v>738.15</v>
      </c>
      <c r="H126" s="12">
        <v>52.5</v>
      </c>
      <c r="I126" s="27">
        <v>0</v>
      </c>
      <c r="J126" s="13">
        <f t="shared" si="25"/>
        <v>0</v>
      </c>
    </row>
    <row r="127" spans="1:10" ht="20.399999999999999" x14ac:dyDescent="0.3">
      <c r="A127" s="10" t="s">
        <v>240</v>
      </c>
      <c r="B127" s="11" t="s">
        <v>16</v>
      </c>
      <c r="C127" s="11" t="s">
        <v>17</v>
      </c>
      <c r="D127" s="17" t="s">
        <v>241</v>
      </c>
      <c r="E127" s="12">
        <v>9</v>
      </c>
      <c r="F127" s="12">
        <v>9.92</v>
      </c>
      <c r="G127" s="13">
        <f t="shared" si="24"/>
        <v>89.28</v>
      </c>
      <c r="H127" s="12">
        <v>9</v>
      </c>
      <c r="I127" s="27">
        <v>0</v>
      </c>
      <c r="J127" s="13">
        <f t="shared" si="25"/>
        <v>0</v>
      </c>
    </row>
    <row r="128" spans="1:10" ht="20.399999999999999" x14ac:dyDescent="0.3">
      <c r="A128" s="10" t="s">
        <v>242</v>
      </c>
      <c r="B128" s="11" t="s">
        <v>16</v>
      </c>
      <c r="C128" s="11" t="s">
        <v>234</v>
      </c>
      <c r="D128" s="17" t="s">
        <v>243</v>
      </c>
      <c r="E128" s="12">
        <v>2</v>
      </c>
      <c r="F128" s="12">
        <v>251.63</v>
      </c>
      <c r="G128" s="13">
        <f t="shared" si="24"/>
        <v>503.26</v>
      </c>
      <c r="H128" s="12">
        <v>2</v>
      </c>
      <c r="I128" s="27">
        <v>0</v>
      </c>
      <c r="J128" s="13">
        <f t="shared" si="25"/>
        <v>0</v>
      </c>
    </row>
    <row r="129" spans="1:10" x14ac:dyDescent="0.3">
      <c r="A129" s="10" t="s">
        <v>244</v>
      </c>
      <c r="B129" s="11" t="s">
        <v>16</v>
      </c>
      <c r="C129" s="11" t="s">
        <v>33</v>
      </c>
      <c r="D129" s="17" t="s">
        <v>245</v>
      </c>
      <c r="E129" s="12">
        <v>4</v>
      </c>
      <c r="F129" s="12">
        <v>89.46</v>
      </c>
      <c r="G129" s="13">
        <f t="shared" si="24"/>
        <v>357.84</v>
      </c>
      <c r="H129" s="12">
        <v>4</v>
      </c>
      <c r="I129" s="27">
        <v>0</v>
      </c>
      <c r="J129" s="13">
        <f t="shared" si="25"/>
        <v>0</v>
      </c>
    </row>
    <row r="130" spans="1:10" ht="20.399999999999999" x14ac:dyDescent="0.3">
      <c r="A130" s="10" t="s">
        <v>246</v>
      </c>
      <c r="B130" s="11" t="s">
        <v>16</v>
      </c>
      <c r="C130" s="11" t="s">
        <v>33</v>
      </c>
      <c r="D130" s="17" t="s">
        <v>247</v>
      </c>
      <c r="E130" s="12">
        <v>1</v>
      </c>
      <c r="F130" s="12">
        <v>38.270000000000003</v>
      </c>
      <c r="G130" s="13">
        <f t="shared" si="24"/>
        <v>38.270000000000003</v>
      </c>
      <c r="H130" s="12">
        <v>1</v>
      </c>
      <c r="I130" s="27">
        <v>0</v>
      </c>
      <c r="J130" s="13">
        <f t="shared" si="25"/>
        <v>0</v>
      </c>
    </row>
    <row r="131" spans="1:10" x14ac:dyDescent="0.3">
      <c r="A131" s="14"/>
      <c r="B131" s="14"/>
      <c r="C131" s="14"/>
      <c r="D131" s="24" t="s">
        <v>248</v>
      </c>
      <c r="E131" s="12">
        <v>1</v>
      </c>
      <c r="F131" s="15">
        <f>G123+G124+G125+G126+G127+G128+G129+G130</f>
        <v>4158.8</v>
      </c>
      <c r="G131" s="15">
        <f t="shared" si="24"/>
        <v>4158.8</v>
      </c>
      <c r="H131" s="12">
        <v>1</v>
      </c>
      <c r="I131" s="15">
        <f>J123+J124+J125+J126+J127+J128+J129+J130</f>
        <v>0</v>
      </c>
      <c r="J131" s="15">
        <f t="shared" si="25"/>
        <v>0</v>
      </c>
    </row>
    <row r="132" spans="1:10" ht="0.9" customHeight="1" x14ac:dyDescent="0.3">
      <c r="A132" s="16"/>
      <c r="B132" s="16"/>
      <c r="C132" s="16"/>
      <c r="D132" s="25"/>
      <c r="E132" s="16"/>
      <c r="F132" s="16"/>
      <c r="G132" s="16"/>
      <c r="H132" s="16"/>
      <c r="I132" s="16"/>
      <c r="J132" s="16"/>
    </row>
    <row r="133" spans="1:10" x14ac:dyDescent="0.3">
      <c r="A133" s="14"/>
      <c r="B133" s="14"/>
      <c r="C133" s="14"/>
      <c r="D133" s="24" t="s">
        <v>249</v>
      </c>
      <c r="E133" s="18">
        <v>1</v>
      </c>
      <c r="F133" s="15">
        <f>G5+G32+G47+G63+G75+G86+G99+G116+G122</f>
        <v>202318.49</v>
      </c>
      <c r="G133" s="15">
        <f>ROUND(E133*F133,2)</f>
        <v>202318.49</v>
      </c>
      <c r="H133" s="18">
        <v>1</v>
      </c>
      <c r="I133" s="15">
        <f>J5+J32+J47+J63+J75+J86+J99+J116+J122</f>
        <v>11550</v>
      </c>
      <c r="J133" s="15">
        <f>ROUND(H133*I133,2)</f>
        <v>11550</v>
      </c>
    </row>
    <row r="134" spans="1:10" ht="0.9" customHeight="1" x14ac:dyDescent="0.3">
      <c r="A134" s="16"/>
      <c r="B134" s="16"/>
      <c r="C134" s="16"/>
      <c r="D134" s="25"/>
      <c r="E134" s="16"/>
      <c r="F134" s="16"/>
      <c r="G134" s="16"/>
      <c r="H134" s="16"/>
      <c r="I134" s="16"/>
      <c r="J134" s="16"/>
    </row>
    <row r="135" spans="1:10" x14ac:dyDescent="0.3">
      <c r="A135" s="5" t="s">
        <v>250</v>
      </c>
      <c r="B135" s="5" t="s">
        <v>10</v>
      </c>
      <c r="C135" s="5" t="s">
        <v>11</v>
      </c>
      <c r="D135" s="22" t="s">
        <v>251</v>
      </c>
      <c r="E135" s="6">
        <f t="shared" ref="E135:J135" si="26">E253</f>
        <v>1</v>
      </c>
      <c r="F135" s="7">
        <f t="shared" si="26"/>
        <v>61194.83</v>
      </c>
      <c r="G135" s="7">
        <f t="shared" si="26"/>
        <v>61194.83</v>
      </c>
      <c r="H135" s="6">
        <f t="shared" si="26"/>
        <v>1</v>
      </c>
      <c r="I135" s="7">
        <f t="shared" si="26"/>
        <v>0</v>
      </c>
      <c r="J135" s="7">
        <f t="shared" si="26"/>
        <v>0</v>
      </c>
    </row>
    <row r="136" spans="1:10" x14ac:dyDescent="0.3">
      <c r="A136" s="8" t="s">
        <v>252</v>
      </c>
      <c r="B136" s="8" t="s">
        <v>10</v>
      </c>
      <c r="C136" s="8" t="s">
        <v>11</v>
      </c>
      <c r="D136" s="23" t="s">
        <v>253</v>
      </c>
      <c r="E136" s="9">
        <f t="shared" ref="E136:J136" si="27">E190</f>
        <v>1</v>
      </c>
      <c r="F136" s="9">
        <f t="shared" si="27"/>
        <v>36170.870000000003</v>
      </c>
      <c r="G136" s="9">
        <f t="shared" si="27"/>
        <v>36170.870000000003</v>
      </c>
      <c r="H136" s="9">
        <f t="shared" si="27"/>
        <v>1</v>
      </c>
      <c r="I136" s="9">
        <f t="shared" si="27"/>
        <v>0</v>
      </c>
      <c r="J136" s="9">
        <f t="shared" si="27"/>
        <v>0</v>
      </c>
    </row>
    <row r="137" spans="1:10" x14ac:dyDescent="0.3">
      <c r="A137" s="19" t="s">
        <v>254</v>
      </c>
      <c r="B137" s="19" t="s">
        <v>10</v>
      </c>
      <c r="C137" s="19" t="s">
        <v>11</v>
      </c>
      <c r="D137" s="26" t="s">
        <v>255</v>
      </c>
      <c r="E137" s="20">
        <f t="shared" ref="E137:J137" si="28">E142</f>
        <v>1</v>
      </c>
      <c r="F137" s="20">
        <f t="shared" si="28"/>
        <v>1564.95</v>
      </c>
      <c r="G137" s="20">
        <f t="shared" si="28"/>
        <v>1564.95</v>
      </c>
      <c r="H137" s="20">
        <f t="shared" si="28"/>
        <v>1</v>
      </c>
      <c r="I137" s="20">
        <f t="shared" si="28"/>
        <v>0</v>
      </c>
      <c r="J137" s="20">
        <f t="shared" si="28"/>
        <v>0</v>
      </c>
    </row>
    <row r="138" spans="1:10" x14ac:dyDescent="0.3">
      <c r="A138" s="10" t="s">
        <v>256</v>
      </c>
      <c r="B138" s="11" t="s">
        <v>16</v>
      </c>
      <c r="C138" s="11" t="s">
        <v>33</v>
      </c>
      <c r="D138" s="17" t="s">
        <v>257</v>
      </c>
      <c r="E138" s="12">
        <v>1</v>
      </c>
      <c r="F138" s="12">
        <v>428</v>
      </c>
      <c r="G138" s="13">
        <f>ROUND(E138*F138,2)</f>
        <v>428</v>
      </c>
      <c r="H138" s="12">
        <v>1</v>
      </c>
      <c r="I138" s="27">
        <v>0</v>
      </c>
      <c r="J138" s="13">
        <f>ROUND(H138*I138,2)</f>
        <v>0</v>
      </c>
    </row>
    <row r="139" spans="1:10" x14ac:dyDescent="0.3">
      <c r="A139" s="10" t="s">
        <v>258</v>
      </c>
      <c r="B139" s="11" t="s">
        <v>16</v>
      </c>
      <c r="C139" s="11" t="s">
        <v>33</v>
      </c>
      <c r="D139" s="17" t="s">
        <v>259</v>
      </c>
      <c r="E139" s="12">
        <v>1</v>
      </c>
      <c r="F139" s="12">
        <v>157.93</v>
      </c>
      <c r="G139" s="13">
        <f>ROUND(E139*F139,2)</f>
        <v>157.93</v>
      </c>
      <c r="H139" s="12">
        <v>1</v>
      </c>
      <c r="I139" s="27">
        <v>0</v>
      </c>
      <c r="J139" s="13">
        <f>ROUND(H139*I139,2)</f>
        <v>0</v>
      </c>
    </row>
    <row r="140" spans="1:10" ht="20.399999999999999" x14ac:dyDescent="0.3">
      <c r="A140" s="10" t="s">
        <v>260</v>
      </c>
      <c r="B140" s="11" t="s">
        <v>16</v>
      </c>
      <c r="C140" s="11" t="s">
        <v>33</v>
      </c>
      <c r="D140" s="17" t="s">
        <v>261</v>
      </c>
      <c r="E140" s="12">
        <v>1</v>
      </c>
      <c r="F140" s="12">
        <v>804.13</v>
      </c>
      <c r="G140" s="13">
        <f>ROUND(E140*F140,2)</f>
        <v>804.13</v>
      </c>
      <c r="H140" s="12">
        <v>1</v>
      </c>
      <c r="I140" s="27">
        <v>0</v>
      </c>
      <c r="J140" s="13">
        <f>ROUND(H140*I140,2)</f>
        <v>0</v>
      </c>
    </row>
    <row r="141" spans="1:10" x14ac:dyDescent="0.3">
      <c r="A141" s="10" t="s">
        <v>262</v>
      </c>
      <c r="B141" s="11" t="s">
        <v>16</v>
      </c>
      <c r="C141" s="11" t="s">
        <v>33</v>
      </c>
      <c r="D141" s="17" t="s">
        <v>263</v>
      </c>
      <c r="E141" s="12">
        <v>1</v>
      </c>
      <c r="F141" s="12">
        <v>174.89</v>
      </c>
      <c r="G141" s="13">
        <f>ROUND(E141*F141,2)</f>
        <v>174.89</v>
      </c>
      <c r="H141" s="12">
        <v>1</v>
      </c>
      <c r="I141" s="27">
        <v>0</v>
      </c>
      <c r="J141" s="13">
        <f>ROUND(H141*I141,2)</f>
        <v>0</v>
      </c>
    </row>
    <row r="142" spans="1:10" x14ac:dyDescent="0.3">
      <c r="A142" s="14"/>
      <c r="B142" s="14"/>
      <c r="C142" s="14"/>
      <c r="D142" s="24" t="s">
        <v>264</v>
      </c>
      <c r="E142" s="12">
        <v>1</v>
      </c>
      <c r="F142" s="15">
        <f>G138+G139+G140+G141</f>
        <v>1564.95</v>
      </c>
      <c r="G142" s="15">
        <f>ROUND(E142*F142,2)</f>
        <v>1564.95</v>
      </c>
      <c r="H142" s="12">
        <v>1</v>
      </c>
      <c r="I142" s="15">
        <f>J138+J139+J140+J141</f>
        <v>0</v>
      </c>
      <c r="J142" s="15">
        <f>ROUND(H142*I142,2)</f>
        <v>0</v>
      </c>
    </row>
    <row r="143" spans="1:10" ht="0.9" customHeight="1" x14ac:dyDescent="0.3">
      <c r="A143" s="16"/>
      <c r="B143" s="16"/>
      <c r="C143" s="16"/>
      <c r="D143" s="25"/>
      <c r="E143" s="16"/>
      <c r="F143" s="16"/>
      <c r="G143" s="16"/>
      <c r="H143" s="16"/>
      <c r="I143" s="16"/>
      <c r="J143" s="16"/>
    </row>
    <row r="144" spans="1:10" x14ac:dyDescent="0.3">
      <c r="A144" s="19" t="s">
        <v>265</v>
      </c>
      <c r="B144" s="19" t="s">
        <v>10</v>
      </c>
      <c r="C144" s="19" t="s">
        <v>11</v>
      </c>
      <c r="D144" s="26" t="s">
        <v>266</v>
      </c>
      <c r="E144" s="20">
        <f t="shared" ref="E144:J144" si="29">E160</f>
        <v>1</v>
      </c>
      <c r="F144" s="20">
        <f t="shared" si="29"/>
        <v>11757.23</v>
      </c>
      <c r="G144" s="20">
        <f t="shared" si="29"/>
        <v>11757.23</v>
      </c>
      <c r="H144" s="20">
        <f t="shared" si="29"/>
        <v>1</v>
      </c>
      <c r="I144" s="20">
        <f t="shared" si="29"/>
        <v>0</v>
      </c>
      <c r="J144" s="20">
        <f t="shared" si="29"/>
        <v>0</v>
      </c>
    </row>
    <row r="145" spans="1:10" x14ac:dyDescent="0.3">
      <c r="A145" s="10" t="s">
        <v>267</v>
      </c>
      <c r="B145" s="11" t="s">
        <v>16</v>
      </c>
      <c r="C145" s="11" t="s">
        <v>33</v>
      </c>
      <c r="D145" s="17" t="s">
        <v>268</v>
      </c>
      <c r="E145" s="12">
        <v>2</v>
      </c>
      <c r="F145" s="12">
        <v>107.45</v>
      </c>
      <c r="G145" s="13">
        <f t="shared" ref="G145:G160" si="30">ROUND(E145*F145,2)</f>
        <v>214.9</v>
      </c>
      <c r="H145" s="12">
        <v>2</v>
      </c>
      <c r="I145" s="27">
        <v>0</v>
      </c>
      <c r="J145" s="13">
        <f t="shared" ref="J145:J160" si="31">ROUND(H145*I145,2)</f>
        <v>0</v>
      </c>
    </row>
    <row r="146" spans="1:10" x14ac:dyDescent="0.3">
      <c r="A146" s="10" t="s">
        <v>269</v>
      </c>
      <c r="B146" s="11" t="s">
        <v>16</v>
      </c>
      <c r="C146" s="11" t="s">
        <v>24</v>
      </c>
      <c r="D146" s="17" t="s">
        <v>270</v>
      </c>
      <c r="E146" s="12">
        <v>350</v>
      </c>
      <c r="F146" s="12">
        <v>2.63</v>
      </c>
      <c r="G146" s="13">
        <f t="shared" si="30"/>
        <v>920.5</v>
      </c>
      <c r="H146" s="12">
        <v>350</v>
      </c>
      <c r="I146" s="27">
        <v>0</v>
      </c>
      <c r="J146" s="13">
        <f t="shared" si="31"/>
        <v>0</v>
      </c>
    </row>
    <row r="147" spans="1:10" x14ac:dyDescent="0.3">
      <c r="A147" s="10" t="s">
        <v>271</v>
      </c>
      <c r="B147" s="11" t="s">
        <v>16</v>
      </c>
      <c r="C147" s="11" t="s">
        <v>24</v>
      </c>
      <c r="D147" s="17" t="s">
        <v>272</v>
      </c>
      <c r="E147" s="12">
        <v>1000</v>
      </c>
      <c r="F147" s="12">
        <v>6.98</v>
      </c>
      <c r="G147" s="13">
        <f t="shared" si="30"/>
        <v>6980</v>
      </c>
      <c r="H147" s="12">
        <v>1000</v>
      </c>
      <c r="I147" s="27">
        <v>0</v>
      </c>
      <c r="J147" s="13">
        <f t="shared" si="31"/>
        <v>0</v>
      </c>
    </row>
    <row r="148" spans="1:10" x14ac:dyDescent="0.3">
      <c r="A148" s="10" t="s">
        <v>273</v>
      </c>
      <c r="B148" s="11" t="s">
        <v>16</v>
      </c>
      <c r="C148" s="11" t="s">
        <v>33</v>
      </c>
      <c r="D148" s="17" t="s">
        <v>274</v>
      </c>
      <c r="E148" s="12">
        <v>8</v>
      </c>
      <c r="F148" s="12">
        <v>9.65</v>
      </c>
      <c r="G148" s="13">
        <f t="shared" si="30"/>
        <v>77.2</v>
      </c>
      <c r="H148" s="12">
        <v>8</v>
      </c>
      <c r="I148" s="27">
        <v>0</v>
      </c>
      <c r="J148" s="13">
        <f t="shared" si="31"/>
        <v>0</v>
      </c>
    </row>
    <row r="149" spans="1:10" x14ac:dyDescent="0.3">
      <c r="A149" s="10" t="s">
        <v>275</v>
      </c>
      <c r="B149" s="11" t="s">
        <v>16</v>
      </c>
      <c r="C149" s="11" t="s">
        <v>124</v>
      </c>
      <c r="D149" s="17" t="s">
        <v>276</v>
      </c>
      <c r="E149" s="12">
        <v>20</v>
      </c>
      <c r="F149" s="12">
        <v>6.91</v>
      </c>
      <c r="G149" s="13">
        <f t="shared" si="30"/>
        <v>138.19999999999999</v>
      </c>
      <c r="H149" s="12">
        <v>20</v>
      </c>
      <c r="I149" s="27">
        <v>0</v>
      </c>
      <c r="J149" s="13">
        <f t="shared" si="31"/>
        <v>0</v>
      </c>
    </row>
    <row r="150" spans="1:10" x14ac:dyDescent="0.3">
      <c r="A150" s="10" t="s">
        <v>277</v>
      </c>
      <c r="B150" s="11" t="s">
        <v>16</v>
      </c>
      <c r="C150" s="11" t="s">
        <v>33</v>
      </c>
      <c r="D150" s="17" t="s">
        <v>278</v>
      </c>
      <c r="E150" s="12">
        <v>15</v>
      </c>
      <c r="F150" s="12">
        <v>9.35</v>
      </c>
      <c r="G150" s="13">
        <f t="shared" si="30"/>
        <v>140.25</v>
      </c>
      <c r="H150" s="12">
        <v>15</v>
      </c>
      <c r="I150" s="27">
        <v>0</v>
      </c>
      <c r="J150" s="13">
        <f t="shared" si="31"/>
        <v>0</v>
      </c>
    </row>
    <row r="151" spans="1:10" x14ac:dyDescent="0.3">
      <c r="A151" s="10" t="s">
        <v>279</v>
      </c>
      <c r="B151" s="11" t="s">
        <v>16</v>
      </c>
      <c r="C151" s="11" t="s">
        <v>33</v>
      </c>
      <c r="D151" s="17" t="s">
        <v>280</v>
      </c>
      <c r="E151" s="12">
        <v>4</v>
      </c>
      <c r="F151" s="12">
        <v>53.52</v>
      </c>
      <c r="G151" s="13">
        <f t="shared" si="30"/>
        <v>214.08</v>
      </c>
      <c r="H151" s="12">
        <v>4</v>
      </c>
      <c r="I151" s="27">
        <v>0</v>
      </c>
      <c r="J151" s="13">
        <f t="shared" si="31"/>
        <v>0</v>
      </c>
    </row>
    <row r="152" spans="1:10" x14ac:dyDescent="0.3">
      <c r="A152" s="10" t="s">
        <v>281</v>
      </c>
      <c r="B152" s="11" t="s">
        <v>16</v>
      </c>
      <c r="C152" s="11" t="s">
        <v>33</v>
      </c>
      <c r="D152" s="17" t="s">
        <v>282</v>
      </c>
      <c r="E152" s="12">
        <v>4</v>
      </c>
      <c r="F152" s="12">
        <v>57.67</v>
      </c>
      <c r="G152" s="13">
        <f t="shared" si="30"/>
        <v>230.68</v>
      </c>
      <c r="H152" s="12">
        <v>4</v>
      </c>
      <c r="I152" s="27">
        <v>0</v>
      </c>
      <c r="J152" s="13">
        <f t="shared" si="31"/>
        <v>0</v>
      </c>
    </row>
    <row r="153" spans="1:10" ht="20.399999999999999" x14ac:dyDescent="0.3">
      <c r="A153" s="10" t="s">
        <v>283</v>
      </c>
      <c r="B153" s="11" t="s">
        <v>16</v>
      </c>
      <c r="C153" s="11" t="s">
        <v>33</v>
      </c>
      <c r="D153" s="17" t="s">
        <v>284</v>
      </c>
      <c r="E153" s="12">
        <v>1</v>
      </c>
      <c r="F153" s="12">
        <v>88.54</v>
      </c>
      <c r="G153" s="13">
        <f t="shared" si="30"/>
        <v>88.54</v>
      </c>
      <c r="H153" s="12">
        <v>1</v>
      </c>
      <c r="I153" s="27">
        <v>0</v>
      </c>
      <c r="J153" s="13">
        <f t="shared" si="31"/>
        <v>0</v>
      </c>
    </row>
    <row r="154" spans="1:10" x14ac:dyDescent="0.3">
      <c r="A154" s="10" t="s">
        <v>285</v>
      </c>
      <c r="B154" s="11" t="s">
        <v>16</v>
      </c>
      <c r="C154" s="11" t="s">
        <v>33</v>
      </c>
      <c r="D154" s="17" t="s">
        <v>286</v>
      </c>
      <c r="E154" s="12">
        <v>1</v>
      </c>
      <c r="F154" s="12">
        <v>279.42</v>
      </c>
      <c r="G154" s="13">
        <f t="shared" si="30"/>
        <v>279.42</v>
      </c>
      <c r="H154" s="12">
        <v>1</v>
      </c>
      <c r="I154" s="27">
        <v>0</v>
      </c>
      <c r="J154" s="13">
        <f t="shared" si="31"/>
        <v>0</v>
      </c>
    </row>
    <row r="155" spans="1:10" x14ac:dyDescent="0.3">
      <c r="A155" s="10" t="s">
        <v>287</v>
      </c>
      <c r="B155" s="11" t="s">
        <v>16</v>
      </c>
      <c r="C155" s="11" t="s">
        <v>33</v>
      </c>
      <c r="D155" s="17" t="s">
        <v>288</v>
      </c>
      <c r="E155" s="12">
        <v>1</v>
      </c>
      <c r="F155" s="12">
        <v>131.25</v>
      </c>
      <c r="G155" s="13">
        <f t="shared" si="30"/>
        <v>131.25</v>
      </c>
      <c r="H155" s="12">
        <v>1</v>
      </c>
      <c r="I155" s="27">
        <v>0</v>
      </c>
      <c r="J155" s="13">
        <f t="shared" si="31"/>
        <v>0</v>
      </c>
    </row>
    <row r="156" spans="1:10" x14ac:dyDescent="0.3">
      <c r="A156" s="10" t="s">
        <v>289</v>
      </c>
      <c r="B156" s="11" t="s">
        <v>16</v>
      </c>
      <c r="C156" s="11" t="s">
        <v>33</v>
      </c>
      <c r="D156" s="17" t="s">
        <v>290</v>
      </c>
      <c r="E156" s="12">
        <v>1</v>
      </c>
      <c r="F156" s="12">
        <v>1413.15</v>
      </c>
      <c r="G156" s="13">
        <f t="shared" si="30"/>
        <v>1413.15</v>
      </c>
      <c r="H156" s="12">
        <v>1</v>
      </c>
      <c r="I156" s="27">
        <v>0</v>
      </c>
      <c r="J156" s="13">
        <f t="shared" si="31"/>
        <v>0</v>
      </c>
    </row>
    <row r="157" spans="1:10" x14ac:dyDescent="0.3">
      <c r="A157" s="10" t="s">
        <v>291</v>
      </c>
      <c r="B157" s="11" t="s">
        <v>16</v>
      </c>
      <c r="C157" s="11" t="s">
        <v>33</v>
      </c>
      <c r="D157" s="17" t="s">
        <v>292</v>
      </c>
      <c r="E157" s="12">
        <v>1</v>
      </c>
      <c r="F157" s="12">
        <v>365.4</v>
      </c>
      <c r="G157" s="13">
        <f t="shared" si="30"/>
        <v>365.4</v>
      </c>
      <c r="H157" s="12">
        <v>1</v>
      </c>
      <c r="I157" s="27">
        <v>0</v>
      </c>
      <c r="J157" s="13">
        <f t="shared" si="31"/>
        <v>0</v>
      </c>
    </row>
    <row r="158" spans="1:10" x14ac:dyDescent="0.3">
      <c r="A158" s="10" t="s">
        <v>293</v>
      </c>
      <c r="B158" s="11" t="s">
        <v>16</v>
      </c>
      <c r="C158" s="11" t="s">
        <v>33</v>
      </c>
      <c r="D158" s="17" t="s">
        <v>294</v>
      </c>
      <c r="E158" s="12">
        <v>1</v>
      </c>
      <c r="F158" s="12">
        <v>379.42</v>
      </c>
      <c r="G158" s="13">
        <f t="shared" si="30"/>
        <v>379.42</v>
      </c>
      <c r="H158" s="12">
        <v>1</v>
      </c>
      <c r="I158" s="27">
        <v>0</v>
      </c>
      <c r="J158" s="13">
        <f t="shared" si="31"/>
        <v>0</v>
      </c>
    </row>
    <row r="159" spans="1:10" x14ac:dyDescent="0.3">
      <c r="A159" s="10" t="s">
        <v>295</v>
      </c>
      <c r="B159" s="11" t="s">
        <v>16</v>
      </c>
      <c r="C159" s="11" t="s">
        <v>33</v>
      </c>
      <c r="D159" s="17" t="s">
        <v>296</v>
      </c>
      <c r="E159" s="12">
        <v>14</v>
      </c>
      <c r="F159" s="12">
        <v>13.16</v>
      </c>
      <c r="G159" s="13">
        <f t="shared" si="30"/>
        <v>184.24</v>
      </c>
      <c r="H159" s="12">
        <v>14</v>
      </c>
      <c r="I159" s="27">
        <v>0</v>
      </c>
      <c r="J159" s="13">
        <f t="shared" si="31"/>
        <v>0</v>
      </c>
    </row>
    <row r="160" spans="1:10" x14ac:dyDescent="0.3">
      <c r="A160" s="14"/>
      <c r="B160" s="14"/>
      <c r="C160" s="14"/>
      <c r="D160" s="24" t="s">
        <v>297</v>
      </c>
      <c r="E160" s="12">
        <v>1</v>
      </c>
      <c r="F160" s="15">
        <f>G145+G146+G147+G148+G149+G150+G151+G152+G153+G154+G155+G156+G157+G158+G159</f>
        <v>11757.23</v>
      </c>
      <c r="G160" s="15">
        <f t="shared" si="30"/>
        <v>11757.23</v>
      </c>
      <c r="H160" s="12">
        <v>1</v>
      </c>
      <c r="I160" s="15">
        <f>J145+J146+J147+J148+J149+J150+J151+J152+J153+J154+J155+J156+J157+J158+J159</f>
        <v>0</v>
      </c>
      <c r="J160" s="15">
        <f t="shared" si="31"/>
        <v>0</v>
      </c>
    </row>
    <row r="161" spans="1:10" ht="0.9" customHeight="1" x14ac:dyDescent="0.3">
      <c r="A161" s="16"/>
      <c r="B161" s="16"/>
      <c r="C161" s="16"/>
      <c r="D161" s="25"/>
      <c r="E161" s="16"/>
      <c r="F161" s="16"/>
      <c r="G161" s="16"/>
      <c r="H161" s="16"/>
      <c r="I161" s="16"/>
      <c r="J161" s="16"/>
    </row>
    <row r="162" spans="1:10" x14ac:dyDescent="0.3">
      <c r="A162" s="19" t="s">
        <v>298</v>
      </c>
      <c r="B162" s="19" t="s">
        <v>10</v>
      </c>
      <c r="C162" s="19" t="s">
        <v>11</v>
      </c>
      <c r="D162" s="26" t="s">
        <v>299</v>
      </c>
      <c r="E162" s="20">
        <f t="shared" ref="E162:J162" si="32">E172</f>
        <v>1</v>
      </c>
      <c r="F162" s="20">
        <f t="shared" si="32"/>
        <v>7054.62</v>
      </c>
      <c r="G162" s="20">
        <f t="shared" si="32"/>
        <v>7054.62</v>
      </c>
      <c r="H162" s="20">
        <f t="shared" si="32"/>
        <v>1</v>
      </c>
      <c r="I162" s="20">
        <f t="shared" si="32"/>
        <v>0</v>
      </c>
      <c r="J162" s="20">
        <f t="shared" si="32"/>
        <v>0</v>
      </c>
    </row>
    <row r="163" spans="1:10" x14ac:dyDescent="0.3">
      <c r="A163" s="10" t="s">
        <v>300</v>
      </c>
      <c r="B163" s="11" t="s">
        <v>16</v>
      </c>
      <c r="C163" s="11" t="s">
        <v>33</v>
      </c>
      <c r="D163" s="17" t="s">
        <v>301</v>
      </c>
      <c r="E163" s="12">
        <v>1</v>
      </c>
      <c r="F163" s="12">
        <v>2985</v>
      </c>
      <c r="G163" s="13">
        <f t="shared" ref="G163:G172" si="33">ROUND(E163*F163,2)</f>
        <v>2985</v>
      </c>
      <c r="H163" s="12">
        <v>1</v>
      </c>
      <c r="I163" s="27">
        <v>0</v>
      </c>
      <c r="J163" s="13">
        <f t="shared" ref="J163:J172" si="34">ROUND(H163*I163,2)</f>
        <v>0</v>
      </c>
    </row>
    <row r="164" spans="1:10" x14ac:dyDescent="0.3">
      <c r="A164" s="10" t="s">
        <v>302</v>
      </c>
      <c r="B164" s="11" t="s">
        <v>16</v>
      </c>
      <c r="C164" s="11" t="s">
        <v>33</v>
      </c>
      <c r="D164" s="17" t="s">
        <v>303</v>
      </c>
      <c r="E164" s="12">
        <v>1</v>
      </c>
      <c r="F164" s="12">
        <v>515.91999999999996</v>
      </c>
      <c r="G164" s="13">
        <f t="shared" si="33"/>
        <v>515.91999999999996</v>
      </c>
      <c r="H164" s="12">
        <v>1</v>
      </c>
      <c r="I164" s="27">
        <v>0</v>
      </c>
      <c r="J164" s="13">
        <f t="shared" si="34"/>
        <v>0</v>
      </c>
    </row>
    <row r="165" spans="1:10" x14ac:dyDescent="0.3">
      <c r="A165" s="10" t="s">
        <v>304</v>
      </c>
      <c r="B165" s="11" t="s">
        <v>16</v>
      </c>
      <c r="C165" s="11" t="s">
        <v>33</v>
      </c>
      <c r="D165" s="17" t="s">
        <v>305</v>
      </c>
      <c r="E165" s="12">
        <v>1</v>
      </c>
      <c r="F165" s="12">
        <v>669.74</v>
      </c>
      <c r="G165" s="13">
        <f t="shared" si="33"/>
        <v>669.74</v>
      </c>
      <c r="H165" s="12">
        <v>1</v>
      </c>
      <c r="I165" s="27">
        <v>0</v>
      </c>
      <c r="J165" s="13">
        <f t="shared" si="34"/>
        <v>0</v>
      </c>
    </row>
    <row r="166" spans="1:10" x14ac:dyDescent="0.3">
      <c r="A166" s="10" t="s">
        <v>306</v>
      </c>
      <c r="B166" s="11" t="s">
        <v>16</v>
      </c>
      <c r="C166" s="11" t="s">
        <v>33</v>
      </c>
      <c r="D166" s="17" t="s">
        <v>307</v>
      </c>
      <c r="E166" s="12">
        <v>1</v>
      </c>
      <c r="F166" s="12">
        <v>498.75</v>
      </c>
      <c r="G166" s="13">
        <f t="shared" si="33"/>
        <v>498.75</v>
      </c>
      <c r="H166" s="12">
        <v>1</v>
      </c>
      <c r="I166" s="27">
        <v>0</v>
      </c>
      <c r="J166" s="13">
        <f t="shared" si="34"/>
        <v>0</v>
      </c>
    </row>
    <row r="167" spans="1:10" x14ac:dyDescent="0.3">
      <c r="A167" s="10" t="s">
        <v>308</v>
      </c>
      <c r="B167" s="11" t="s">
        <v>16</v>
      </c>
      <c r="C167" s="11" t="s">
        <v>33</v>
      </c>
      <c r="D167" s="17" t="s">
        <v>309</v>
      </c>
      <c r="E167" s="12">
        <v>1</v>
      </c>
      <c r="F167" s="12">
        <v>367.5</v>
      </c>
      <c r="G167" s="13">
        <f t="shared" si="33"/>
        <v>367.5</v>
      </c>
      <c r="H167" s="12">
        <v>1</v>
      </c>
      <c r="I167" s="27">
        <v>0</v>
      </c>
      <c r="J167" s="13">
        <f t="shared" si="34"/>
        <v>0</v>
      </c>
    </row>
    <row r="168" spans="1:10" x14ac:dyDescent="0.3">
      <c r="A168" s="10" t="s">
        <v>310</v>
      </c>
      <c r="B168" s="11" t="s">
        <v>16</v>
      </c>
      <c r="C168" s="11" t="s">
        <v>33</v>
      </c>
      <c r="D168" s="17" t="s">
        <v>311</v>
      </c>
      <c r="E168" s="12">
        <v>1</v>
      </c>
      <c r="F168" s="12">
        <v>325.5</v>
      </c>
      <c r="G168" s="13">
        <f t="shared" si="33"/>
        <v>325.5</v>
      </c>
      <c r="H168" s="12">
        <v>1</v>
      </c>
      <c r="I168" s="27">
        <v>0</v>
      </c>
      <c r="J168" s="13">
        <f t="shared" si="34"/>
        <v>0</v>
      </c>
    </row>
    <row r="169" spans="1:10" x14ac:dyDescent="0.3">
      <c r="A169" s="10" t="s">
        <v>312</v>
      </c>
      <c r="B169" s="11" t="s">
        <v>16</v>
      </c>
      <c r="C169" s="11" t="s">
        <v>33</v>
      </c>
      <c r="D169" s="17" t="s">
        <v>313</v>
      </c>
      <c r="E169" s="12">
        <v>1</v>
      </c>
      <c r="F169" s="12">
        <v>47.66</v>
      </c>
      <c r="G169" s="13">
        <f t="shared" si="33"/>
        <v>47.66</v>
      </c>
      <c r="H169" s="12">
        <v>1</v>
      </c>
      <c r="I169" s="27">
        <v>0</v>
      </c>
      <c r="J169" s="13">
        <f t="shared" si="34"/>
        <v>0</v>
      </c>
    </row>
    <row r="170" spans="1:10" x14ac:dyDescent="0.3">
      <c r="A170" s="10" t="s">
        <v>314</v>
      </c>
      <c r="B170" s="11" t="s">
        <v>16</v>
      </c>
      <c r="C170" s="11" t="s">
        <v>33</v>
      </c>
      <c r="D170" s="17" t="s">
        <v>315</v>
      </c>
      <c r="E170" s="12">
        <v>1</v>
      </c>
      <c r="F170" s="12">
        <v>1181.25</v>
      </c>
      <c r="G170" s="13">
        <f t="shared" si="33"/>
        <v>1181.25</v>
      </c>
      <c r="H170" s="12">
        <v>1</v>
      </c>
      <c r="I170" s="27">
        <v>0</v>
      </c>
      <c r="J170" s="13">
        <f t="shared" si="34"/>
        <v>0</v>
      </c>
    </row>
    <row r="171" spans="1:10" x14ac:dyDescent="0.3">
      <c r="A171" s="10" t="s">
        <v>316</v>
      </c>
      <c r="B171" s="11" t="s">
        <v>16</v>
      </c>
      <c r="C171" s="11" t="s">
        <v>33</v>
      </c>
      <c r="D171" s="17" t="s">
        <v>317</v>
      </c>
      <c r="E171" s="12">
        <v>1</v>
      </c>
      <c r="F171" s="12">
        <v>463.3</v>
      </c>
      <c r="G171" s="13">
        <f t="shared" si="33"/>
        <v>463.3</v>
      </c>
      <c r="H171" s="12">
        <v>1</v>
      </c>
      <c r="I171" s="27">
        <v>0</v>
      </c>
      <c r="J171" s="13">
        <f t="shared" si="34"/>
        <v>0</v>
      </c>
    </row>
    <row r="172" spans="1:10" x14ac:dyDescent="0.3">
      <c r="A172" s="14"/>
      <c r="B172" s="14"/>
      <c r="C172" s="14"/>
      <c r="D172" s="24" t="s">
        <v>318</v>
      </c>
      <c r="E172" s="12">
        <v>1</v>
      </c>
      <c r="F172" s="15">
        <f>G163+G164+G165+G166+G167+G168+G169+G170+G171</f>
        <v>7054.62</v>
      </c>
      <c r="G172" s="15">
        <f t="shared" si="33"/>
        <v>7054.62</v>
      </c>
      <c r="H172" s="12">
        <v>1</v>
      </c>
      <c r="I172" s="15">
        <f>J163+J164+J165+J166+J167+J168+J169+J170+J171</f>
        <v>0</v>
      </c>
      <c r="J172" s="15">
        <f t="shared" si="34"/>
        <v>0</v>
      </c>
    </row>
    <row r="173" spans="1:10" ht="0.9" customHeight="1" x14ac:dyDescent="0.3">
      <c r="A173" s="16"/>
      <c r="B173" s="16"/>
      <c r="C173" s="16"/>
      <c r="D173" s="25"/>
      <c r="E173" s="16"/>
      <c r="F173" s="16"/>
      <c r="G173" s="16"/>
      <c r="H173" s="16"/>
      <c r="I173" s="16"/>
      <c r="J173" s="16"/>
    </row>
    <row r="174" spans="1:10" x14ac:dyDescent="0.3">
      <c r="A174" s="19" t="s">
        <v>319</v>
      </c>
      <c r="B174" s="19" t="s">
        <v>10</v>
      </c>
      <c r="C174" s="19" t="s">
        <v>11</v>
      </c>
      <c r="D174" s="26" t="s">
        <v>320</v>
      </c>
      <c r="E174" s="20">
        <f t="shared" ref="E174:J174" si="35">E183</f>
        <v>1</v>
      </c>
      <c r="F174" s="20">
        <f t="shared" si="35"/>
        <v>14875.32</v>
      </c>
      <c r="G174" s="20">
        <f t="shared" si="35"/>
        <v>14875.32</v>
      </c>
      <c r="H174" s="20">
        <f t="shared" si="35"/>
        <v>1</v>
      </c>
      <c r="I174" s="20">
        <f t="shared" si="35"/>
        <v>0</v>
      </c>
      <c r="J174" s="20">
        <f t="shared" si="35"/>
        <v>0</v>
      </c>
    </row>
    <row r="175" spans="1:10" x14ac:dyDescent="0.3">
      <c r="A175" s="10" t="s">
        <v>321</v>
      </c>
      <c r="B175" s="11" t="s">
        <v>16</v>
      </c>
      <c r="C175" s="11" t="s">
        <v>33</v>
      </c>
      <c r="D175" s="17" t="s">
        <v>322</v>
      </c>
      <c r="E175" s="12">
        <v>1</v>
      </c>
      <c r="F175" s="12">
        <v>4989.95</v>
      </c>
      <c r="G175" s="13">
        <f t="shared" ref="G175:G183" si="36">ROUND(E175*F175,2)</f>
        <v>4989.95</v>
      </c>
      <c r="H175" s="12">
        <v>1</v>
      </c>
      <c r="I175" s="27">
        <v>0</v>
      </c>
      <c r="J175" s="13">
        <f t="shared" ref="J175:J183" si="37">ROUND(H175*I175,2)</f>
        <v>0</v>
      </c>
    </row>
    <row r="176" spans="1:10" ht="20.399999999999999" x14ac:dyDescent="0.3">
      <c r="A176" s="10" t="s">
        <v>323</v>
      </c>
      <c r="B176" s="11" t="s">
        <v>16</v>
      </c>
      <c r="C176" s="11" t="s">
        <v>33</v>
      </c>
      <c r="D176" s="17" t="s">
        <v>324</v>
      </c>
      <c r="E176" s="12">
        <v>2</v>
      </c>
      <c r="F176" s="12">
        <v>1916.59</v>
      </c>
      <c r="G176" s="13">
        <f t="shared" si="36"/>
        <v>3833.18</v>
      </c>
      <c r="H176" s="12">
        <v>2</v>
      </c>
      <c r="I176" s="27">
        <v>0</v>
      </c>
      <c r="J176" s="13">
        <f t="shared" si="37"/>
        <v>0</v>
      </c>
    </row>
    <row r="177" spans="1:10" x14ac:dyDescent="0.3">
      <c r="A177" s="10" t="s">
        <v>325</v>
      </c>
      <c r="B177" s="11" t="s">
        <v>16</v>
      </c>
      <c r="C177" s="11" t="s">
        <v>33</v>
      </c>
      <c r="D177" s="17" t="s">
        <v>326</v>
      </c>
      <c r="E177" s="12">
        <v>1</v>
      </c>
      <c r="F177" s="12">
        <v>1908.56</v>
      </c>
      <c r="G177" s="13">
        <f t="shared" si="36"/>
        <v>1908.56</v>
      </c>
      <c r="H177" s="12">
        <v>1</v>
      </c>
      <c r="I177" s="27">
        <v>0</v>
      </c>
      <c r="J177" s="13">
        <f t="shared" si="37"/>
        <v>0</v>
      </c>
    </row>
    <row r="178" spans="1:10" x14ac:dyDescent="0.3">
      <c r="A178" s="10" t="s">
        <v>327</v>
      </c>
      <c r="B178" s="11" t="s">
        <v>16</v>
      </c>
      <c r="C178" s="11" t="s">
        <v>33</v>
      </c>
      <c r="D178" s="17" t="s">
        <v>328</v>
      </c>
      <c r="E178" s="12">
        <v>1</v>
      </c>
      <c r="F178" s="12">
        <v>693.13</v>
      </c>
      <c r="G178" s="13">
        <f t="shared" si="36"/>
        <v>693.13</v>
      </c>
      <c r="H178" s="12">
        <v>1</v>
      </c>
      <c r="I178" s="27">
        <v>0</v>
      </c>
      <c r="J178" s="13">
        <f t="shared" si="37"/>
        <v>0</v>
      </c>
    </row>
    <row r="179" spans="1:10" x14ac:dyDescent="0.3">
      <c r="A179" s="10" t="s">
        <v>329</v>
      </c>
      <c r="B179" s="11" t="s">
        <v>16</v>
      </c>
      <c r="C179" s="11" t="s">
        <v>24</v>
      </c>
      <c r="D179" s="17" t="s">
        <v>330</v>
      </c>
      <c r="E179" s="12">
        <v>100</v>
      </c>
      <c r="F179" s="12">
        <v>5.21</v>
      </c>
      <c r="G179" s="13">
        <f t="shared" si="36"/>
        <v>521</v>
      </c>
      <c r="H179" s="12">
        <v>100</v>
      </c>
      <c r="I179" s="27">
        <v>0</v>
      </c>
      <c r="J179" s="13">
        <f t="shared" si="37"/>
        <v>0</v>
      </c>
    </row>
    <row r="180" spans="1:10" ht="20.399999999999999" x14ac:dyDescent="0.3">
      <c r="A180" s="10" t="s">
        <v>331</v>
      </c>
      <c r="B180" s="11" t="s">
        <v>16</v>
      </c>
      <c r="C180" s="11" t="s">
        <v>33</v>
      </c>
      <c r="D180" s="17" t="s">
        <v>332</v>
      </c>
      <c r="E180" s="12">
        <v>1</v>
      </c>
      <c r="F180" s="12">
        <v>2535.75</v>
      </c>
      <c r="G180" s="13">
        <f t="shared" si="36"/>
        <v>2535.75</v>
      </c>
      <c r="H180" s="12">
        <v>1</v>
      </c>
      <c r="I180" s="27">
        <v>0</v>
      </c>
      <c r="J180" s="13">
        <f t="shared" si="37"/>
        <v>0</v>
      </c>
    </row>
    <row r="181" spans="1:10" x14ac:dyDescent="0.3">
      <c r="A181" s="10" t="s">
        <v>333</v>
      </c>
      <c r="B181" s="11" t="s">
        <v>16</v>
      </c>
      <c r="C181" s="11" t="s">
        <v>33</v>
      </c>
      <c r="D181" s="17" t="s">
        <v>334</v>
      </c>
      <c r="E181" s="12">
        <v>1</v>
      </c>
      <c r="F181" s="12">
        <v>262.5</v>
      </c>
      <c r="G181" s="13">
        <f t="shared" si="36"/>
        <v>262.5</v>
      </c>
      <c r="H181" s="12">
        <v>1</v>
      </c>
      <c r="I181" s="27">
        <v>0</v>
      </c>
      <c r="J181" s="13">
        <f t="shared" si="37"/>
        <v>0</v>
      </c>
    </row>
    <row r="182" spans="1:10" x14ac:dyDescent="0.3">
      <c r="A182" s="10" t="s">
        <v>287</v>
      </c>
      <c r="B182" s="11" t="s">
        <v>16</v>
      </c>
      <c r="C182" s="11" t="s">
        <v>33</v>
      </c>
      <c r="D182" s="17" t="s">
        <v>288</v>
      </c>
      <c r="E182" s="12">
        <v>1</v>
      </c>
      <c r="F182" s="12">
        <v>131.25</v>
      </c>
      <c r="G182" s="13">
        <f t="shared" si="36"/>
        <v>131.25</v>
      </c>
      <c r="H182" s="12">
        <v>1</v>
      </c>
      <c r="I182" s="27">
        <v>0</v>
      </c>
      <c r="J182" s="13">
        <f t="shared" si="37"/>
        <v>0</v>
      </c>
    </row>
    <row r="183" spans="1:10" x14ac:dyDescent="0.3">
      <c r="A183" s="14"/>
      <c r="B183" s="14"/>
      <c r="C183" s="14"/>
      <c r="D183" s="24" t="s">
        <v>335</v>
      </c>
      <c r="E183" s="12">
        <v>1</v>
      </c>
      <c r="F183" s="15">
        <f>G175+G176+G177+G178+G179+G180+G181+G182</f>
        <v>14875.32</v>
      </c>
      <c r="G183" s="15">
        <f t="shared" si="36"/>
        <v>14875.32</v>
      </c>
      <c r="H183" s="12">
        <v>1</v>
      </c>
      <c r="I183" s="15">
        <f>J175+J176+J177+J178+J179+J180+J181+J182</f>
        <v>0</v>
      </c>
      <c r="J183" s="15">
        <f t="shared" si="37"/>
        <v>0</v>
      </c>
    </row>
    <row r="184" spans="1:10" ht="0.9" customHeight="1" x14ac:dyDescent="0.3">
      <c r="A184" s="16"/>
      <c r="B184" s="16"/>
      <c r="C184" s="16"/>
      <c r="D184" s="25"/>
      <c r="E184" s="16"/>
      <c r="F184" s="16"/>
      <c r="G184" s="16"/>
      <c r="H184" s="16"/>
      <c r="I184" s="16"/>
      <c r="J184" s="16"/>
    </row>
    <row r="185" spans="1:10" x14ac:dyDescent="0.3">
      <c r="A185" s="19" t="s">
        <v>336</v>
      </c>
      <c r="B185" s="19" t="s">
        <v>10</v>
      </c>
      <c r="C185" s="19" t="s">
        <v>11</v>
      </c>
      <c r="D185" s="26" t="s">
        <v>230</v>
      </c>
      <c r="E185" s="20">
        <f t="shared" ref="E185:J185" si="38">E188</f>
        <v>1</v>
      </c>
      <c r="F185" s="20">
        <f t="shared" si="38"/>
        <v>918.75</v>
      </c>
      <c r="G185" s="20">
        <f t="shared" si="38"/>
        <v>918.75</v>
      </c>
      <c r="H185" s="20">
        <f t="shared" si="38"/>
        <v>1</v>
      </c>
      <c r="I185" s="20">
        <f t="shared" si="38"/>
        <v>0</v>
      </c>
      <c r="J185" s="20">
        <f t="shared" si="38"/>
        <v>0</v>
      </c>
    </row>
    <row r="186" spans="1:10" x14ac:dyDescent="0.3">
      <c r="A186" s="10" t="s">
        <v>337</v>
      </c>
      <c r="B186" s="11" t="s">
        <v>16</v>
      </c>
      <c r="C186" s="11" t="s">
        <v>33</v>
      </c>
      <c r="D186" s="17" t="s">
        <v>338</v>
      </c>
      <c r="E186" s="12">
        <v>1</v>
      </c>
      <c r="F186" s="12">
        <v>525</v>
      </c>
      <c r="G186" s="13">
        <f>ROUND(E186*F186,2)</f>
        <v>525</v>
      </c>
      <c r="H186" s="12">
        <v>1</v>
      </c>
      <c r="I186" s="27">
        <v>0</v>
      </c>
      <c r="J186" s="13">
        <f>ROUND(H186*I186,2)</f>
        <v>0</v>
      </c>
    </row>
    <row r="187" spans="1:10" x14ac:dyDescent="0.3">
      <c r="A187" s="10" t="s">
        <v>339</v>
      </c>
      <c r="B187" s="11" t="s">
        <v>16</v>
      </c>
      <c r="C187" s="11" t="s">
        <v>33</v>
      </c>
      <c r="D187" s="17" t="s">
        <v>340</v>
      </c>
      <c r="E187" s="12">
        <v>3</v>
      </c>
      <c r="F187" s="12">
        <v>131.25</v>
      </c>
      <c r="G187" s="13">
        <f>ROUND(E187*F187,2)</f>
        <v>393.75</v>
      </c>
      <c r="H187" s="12">
        <v>3</v>
      </c>
      <c r="I187" s="27">
        <v>0</v>
      </c>
      <c r="J187" s="13">
        <f>ROUND(H187*I187,2)</f>
        <v>0</v>
      </c>
    </row>
    <row r="188" spans="1:10" x14ac:dyDescent="0.3">
      <c r="A188" s="14"/>
      <c r="B188" s="14"/>
      <c r="C188" s="14"/>
      <c r="D188" s="24" t="s">
        <v>341</v>
      </c>
      <c r="E188" s="12">
        <v>1</v>
      </c>
      <c r="F188" s="15">
        <f>G186+G187</f>
        <v>918.75</v>
      </c>
      <c r="G188" s="15">
        <f>ROUND(E188*F188,2)</f>
        <v>918.75</v>
      </c>
      <c r="H188" s="12">
        <v>1</v>
      </c>
      <c r="I188" s="15">
        <f>J186+J187</f>
        <v>0</v>
      </c>
      <c r="J188" s="15">
        <f>ROUND(H188*I188,2)</f>
        <v>0</v>
      </c>
    </row>
    <row r="189" spans="1:10" ht="0.9" customHeight="1" x14ac:dyDescent="0.3">
      <c r="A189" s="16"/>
      <c r="B189" s="16"/>
      <c r="C189" s="16"/>
      <c r="D189" s="25"/>
      <c r="E189" s="16"/>
      <c r="F189" s="16"/>
      <c r="G189" s="16"/>
      <c r="H189" s="16"/>
      <c r="I189" s="16"/>
      <c r="J189" s="16"/>
    </row>
    <row r="190" spans="1:10" x14ac:dyDescent="0.3">
      <c r="A190" s="14"/>
      <c r="B190" s="14"/>
      <c r="C190" s="14"/>
      <c r="D190" s="24" t="s">
        <v>342</v>
      </c>
      <c r="E190" s="12">
        <v>1</v>
      </c>
      <c r="F190" s="15">
        <f>G137+G144+G162+G174+G185</f>
        <v>36170.870000000003</v>
      </c>
      <c r="G190" s="15">
        <f>ROUND(E190*F190,2)</f>
        <v>36170.870000000003</v>
      </c>
      <c r="H190" s="12">
        <v>1</v>
      </c>
      <c r="I190" s="15">
        <f>J137+J144+J162+J174+J185</f>
        <v>0</v>
      </c>
      <c r="J190" s="15">
        <f>ROUND(H190*I190,2)</f>
        <v>0</v>
      </c>
    </row>
    <row r="191" spans="1:10" ht="0.9" customHeight="1" x14ac:dyDescent="0.3">
      <c r="A191" s="16"/>
      <c r="B191" s="16"/>
      <c r="C191" s="16"/>
      <c r="D191" s="25"/>
      <c r="E191" s="16"/>
      <c r="F191" s="16"/>
      <c r="G191" s="16"/>
      <c r="H191" s="16"/>
      <c r="I191" s="16"/>
      <c r="J191" s="16"/>
    </row>
    <row r="192" spans="1:10" x14ac:dyDescent="0.3">
      <c r="A192" s="8" t="s">
        <v>343</v>
      </c>
      <c r="B192" s="8" t="s">
        <v>10</v>
      </c>
      <c r="C192" s="8" t="s">
        <v>11</v>
      </c>
      <c r="D192" s="23" t="s">
        <v>344</v>
      </c>
      <c r="E192" s="9">
        <f t="shared" ref="E192:J192" si="39">E208</f>
        <v>1</v>
      </c>
      <c r="F192" s="9">
        <f t="shared" si="39"/>
        <v>8497.85</v>
      </c>
      <c r="G192" s="9">
        <f t="shared" si="39"/>
        <v>8497.85</v>
      </c>
      <c r="H192" s="9">
        <f t="shared" si="39"/>
        <v>1</v>
      </c>
      <c r="I192" s="9">
        <f t="shared" si="39"/>
        <v>0</v>
      </c>
      <c r="J192" s="9">
        <f t="shared" si="39"/>
        <v>0</v>
      </c>
    </row>
    <row r="193" spans="1:10" x14ac:dyDescent="0.3">
      <c r="A193" s="10" t="s">
        <v>345</v>
      </c>
      <c r="B193" s="11" t="s">
        <v>16</v>
      </c>
      <c r="C193" s="11" t="s">
        <v>33</v>
      </c>
      <c r="D193" s="17" t="s">
        <v>346</v>
      </c>
      <c r="E193" s="12">
        <v>1</v>
      </c>
      <c r="F193" s="12">
        <v>1767.35</v>
      </c>
      <c r="G193" s="13">
        <f t="shared" ref="G193:G208" si="40">ROUND(E193*F193,2)</f>
        <v>1767.35</v>
      </c>
      <c r="H193" s="12">
        <v>1</v>
      </c>
      <c r="I193" s="27">
        <v>0</v>
      </c>
      <c r="J193" s="13">
        <f t="shared" ref="J193:J208" si="41">ROUND(H193*I193,2)</f>
        <v>0</v>
      </c>
    </row>
    <row r="194" spans="1:10" x14ac:dyDescent="0.3">
      <c r="A194" s="10" t="s">
        <v>347</v>
      </c>
      <c r="B194" s="11" t="s">
        <v>16</v>
      </c>
      <c r="C194" s="11" t="s">
        <v>33</v>
      </c>
      <c r="D194" s="17" t="s">
        <v>348</v>
      </c>
      <c r="E194" s="12">
        <v>1</v>
      </c>
      <c r="F194" s="12">
        <v>1623.28</v>
      </c>
      <c r="G194" s="13">
        <f t="shared" si="40"/>
        <v>1623.28</v>
      </c>
      <c r="H194" s="12">
        <v>1</v>
      </c>
      <c r="I194" s="27">
        <v>0</v>
      </c>
      <c r="J194" s="13">
        <f t="shared" si="41"/>
        <v>0</v>
      </c>
    </row>
    <row r="195" spans="1:10" ht="20.399999999999999" x14ac:dyDescent="0.3">
      <c r="A195" s="10" t="s">
        <v>349</v>
      </c>
      <c r="B195" s="11" t="s">
        <v>16</v>
      </c>
      <c r="C195" s="11" t="s">
        <v>33</v>
      </c>
      <c r="D195" s="17" t="s">
        <v>350</v>
      </c>
      <c r="E195" s="12">
        <v>1</v>
      </c>
      <c r="F195" s="12">
        <v>1104.8800000000001</v>
      </c>
      <c r="G195" s="13">
        <f t="shared" si="40"/>
        <v>1104.8800000000001</v>
      </c>
      <c r="H195" s="12">
        <v>1</v>
      </c>
      <c r="I195" s="27">
        <v>0</v>
      </c>
      <c r="J195" s="13">
        <f t="shared" si="41"/>
        <v>0</v>
      </c>
    </row>
    <row r="196" spans="1:10" x14ac:dyDescent="0.3">
      <c r="A196" s="10" t="s">
        <v>351</v>
      </c>
      <c r="B196" s="11" t="s">
        <v>16</v>
      </c>
      <c r="C196" s="11" t="s">
        <v>33</v>
      </c>
      <c r="D196" s="17" t="s">
        <v>352</v>
      </c>
      <c r="E196" s="12">
        <v>1</v>
      </c>
      <c r="F196" s="12">
        <v>652.88</v>
      </c>
      <c r="G196" s="13">
        <f t="shared" si="40"/>
        <v>652.88</v>
      </c>
      <c r="H196" s="12">
        <v>1</v>
      </c>
      <c r="I196" s="27">
        <v>0</v>
      </c>
      <c r="J196" s="13">
        <f t="shared" si="41"/>
        <v>0</v>
      </c>
    </row>
    <row r="197" spans="1:10" x14ac:dyDescent="0.3">
      <c r="A197" s="10" t="s">
        <v>353</v>
      </c>
      <c r="B197" s="11" t="s">
        <v>16</v>
      </c>
      <c r="C197" s="11" t="s">
        <v>33</v>
      </c>
      <c r="D197" s="17" t="s">
        <v>354</v>
      </c>
      <c r="E197" s="12">
        <v>1</v>
      </c>
      <c r="F197" s="12">
        <v>57.29</v>
      </c>
      <c r="G197" s="13">
        <f t="shared" si="40"/>
        <v>57.29</v>
      </c>
      <c r="H197" s="12">
        <v>1</v>
      </c>
      <c r="I197" s="27">
        <v>0</v>
      </c>
      <c r="J197" s="13">
        <f t="shared" si="41"/>
        <v>0</v>
      </c>
    </row>
    <row r="198" spans="1:10" ht="20.399999999999999" x14ac:dyDescent="0.3">
      <c r="A198" s="10" t="s">
        <v>355</v>
      </c>
      <c r="B198" s="11" t="s">
        <v>16</v>
      </c>
      <c r="C198" s="11" t="s">
        <v>33</v>
      </c>
      <c r="D198" s="17" t="s">
        <v>356</v>
      </c>
      <c r="E198" s="12">
        <v>1</v>
      </c>
      <c r="F198" s="12">
        <v>46.21</v>
      </c>
      <c r="G198" s="13">
        <f t="shared" si="40"/>
        <v>46.21</v>
      </c>
      <c r="H198" s="12">
        <v>1</v>
      </c>
      <c r="I198" s="27">
        <v>0</v>
      </c>
      <c r="J198" s="13">
        <f t="shared" si="41"/>
        <v>0</v>
      </c>
    </row>
    <row r="199" spans="1:10" x14ac:dyDescent="0.3">
      <c r="A199" s="10" t="s">
        <v>357</v>
      </c>
      <c r="B199" s="11" t="s">
        <v>16</v>
      </c>
      <c r="C199" s="11" t="s">
        <v>33</v>
      </c>
      <c r="D199" s="17" t="s">
        <v>358</v>
      </c>
      <c r="E199" s="12">
        <v>1</v>
      </c>
      <c r="F199" s="12">
        <v>83.39</v>
      </c>
      <c r="G199" s="13">
        <f t="shared" si="40"/>
        <v>83.39</v>
      </c>
      <c r="H199" s="12">
        <v>1</v>
      </c>
      <c r="I199" s="27">
        <v>0</v>
      </c>
      <c r="J199" s="13">
        <f t="shared" si="41"/>
        <v>0</v>
      </c>
    </row>
    <row r="200" spans="1:10" x14ac:dyDescent="0.3">
      <c r="A200" s="10" t="s">
        <v>359</v>
      </c>
      <c r="B200" s="11" t="s">
        <v>16</v>
      </c>
      <c r="C200" s="11" t="s">
        <v>33</v>
      </c>
      <c r="D200" s="17" t="s">
        <v>360</v>
      </c>
      <c r="E200" s="12">
        <v>1</v>
      </c>
      <c r="F200" s="12">
        <v>41.87</v>
      </c>
      <c r="G200" s="13">
        <f t="shared" si="40"/>
        <v>41.87</v>
      </c>
      <c r="H200" s="12">
        <v>1</v>
      </c>
      <c r="I200" s="27">
        <v>0</v>
      </c>
      <c r="J200" s="13">
        <f t="shared" si="41"/>
        <v>0</v>
      </c>
    </row>
    <row r="201" spans="1:10" x14ac:dyDescent="0.3">
      <c r="A201" s="10" t="s">
        <v>361</v>
      </c>
      <c r="B201" s="11" t="s">
        <v>16</v>
      </c>
      <c r="C201" s="11" t="s">
        <v>33</v>
      </c>
      <c r="D201" s="17" t="s">
        <v>362</v>
      </c>
      <c r="E201" s="12">
        <v>4</v>
      </c>
      <c r="F201" s="12">
        <v>55.03</v>
      </c>
      <c r="G201" s="13">
        <f t="shared" si="40"/>
        <v>220.12</v>
      </c>
      <c r="H201" s="12">
        <v>4</v>
      </c>
      <c r="I201" s="27">
        <v>0</v>
      </c>
      <c r="J201" s="13">
        <f t="shared" si="41"/>
        <v>0</v>
      </c>
    </row>
    <row r="202" spans="1:10" x14ac:dyDescent="0.3">
      <c r="A202" s="10" t="s">
        <v>363</v>
      </c>
      <c r="B202" s="11" t="s">
        <v>16</v>
      </c>
      <c r="C202" s="11" t="s">
        <v>33</v>
      </c>
      <c r="D202" s="17" t="s">
        <v>364</v>
      </c>
      <c r="E202" s="12">
        <v>1</v>
      </c>
      <c r="F202" s="12">
        <v>98.28</v>
      </c>
      <c r="G202" s="13">
        <f t="shared" si="40"/>
        <v>98.28</v>
      </c>
      <c r="H202" s="12">
        <v>1</v>
      </c>
      <c r="I202" s="27">
        <v>0</v>
      </c>
      <c r="J202" s="13">
        <f t="shared" si="41"/>
        <v>0</v>
      </c>
    </row>
    <row r="203" spans="1:10" ht="20.399999999999999" x14ac:dyDescent="0.3">
      <c r="A203" s="10" t="s">
        <v>365</v>
      </c>
      <c r="B203" s="11" t="s">
        <v>16</v>
      </c>
      <c r="C203" s="11" t="s">
        <v>24</v>
      </c>
      <c r="D203" s="17" t="s">
        <v>366</v>
      </c>
      <c r="E203" s="12">
        <v>18</v>
      </c>
      <c r="F203" s="12">
        <v>23.24</v>
      </c>
      <c r="G203" s="13">
        <f t="shared" si="40"/>
        <v>418.32</v>
      </c>
      <c r="H203" s="12">
        <v>18</v>
      </c>
      <c r="I203" s="27">
        <v>0</v>
      </c>
      <c r="J203" s="13">
        <f t="shared" si="41"/>
        <v>0</v>
      </c>
    </row>
    <row r="204" spans="1:10" x14ac:dyDescent="0.3">
      <c r="A204" s="10" t="s">
        <v>367</v>
      </c>
      <c r="B204" s="11" t="s">
        <v>16</v>
      </c>
      <c r="C204" s="11" t="s">
        <v>24</v>
      </c>
      <c r="D204" s="17" t="s">
        <v>368</v>
      </c>
      <c r="E204" s="12">
        <v>9</v>
      </c>
      <c r="F204" s="12">
        <v>11.27</v>
      </c>
      <c r="G204" s="13">
        <f t="shared" si="40"/>
        <v>101.43</v>
      </c>
      <c r="H204" s="12">
        <v>9</v>
      </c>
      <c r="I204" s="27">
        <v>0</v>
      </c>
      <c r="J204" s="13">
        <f t="shared" si="41"/>
        <v>0</v>
      </c>
    </row>
    <row r="205" spans="1:10" ht="20.399999999999999" x14ac:dyDescent="0.3">
      <c r="A205" s="10" t="s">
        <v>369</v>
      </c>
      <c r="B205" s="11" t="s">
        <v>16</v>
      </c>
      <c r="C205" s="11" t="s">
        <v>33</v>
      </c>
      <c r="D205" s="17" t="s">
        <v>370</v>
      </c>
      <c r="E205" s="12">
        <v>1</v>
      </c>
      <c r="F205" s="12">
        <v>195.07</v>
      </c>
      <c r="G205" s="13">
        <f t="shared" si="40"/>
        <v>195.07</v>
      </c>
      <c r="H205" s="12">
        <v>1</v>
      </c>
      <c r="I205" s="27">
        <v>0</v>
      </c>
      <c r="J205" s="13">
        <f t="shared" si="41"/>
        <v>0</v>
      </c>
    </row>
    <row r="206" spans="1:10" x14ac:dyDescent="0.3">
      <c r="A206" s="10" t="s">
        <v>371</v>
      </c>
      <c r="B206" s="11" t="s">
        <v>16</v>
      </c>
      <c r="C206" s="11" t="s">
        <v>33</v>
      </c>
      <c r="D206" s="17" t="s">
        <v>372</v>
      </c>
      <c r="E206" s="12">
        <v>1</v>
      </c>
      <c r="F206" s="12">
        <v>1598.63</v>
      </c>
      <c r="G206" s="13">
        <f t="shared" si="40"/>
        <v>1598.63</v>
      </c>
      <c r="H206" s="12">
        <v>1</v>
      </c>
      <c r="I206" s="27">
        <v>0</v>
      </c>
      <c r="J206" s="13">
        <f t="shared" si="41"/>
        <v>0</v>
      </c>
    </row>
    <row r="207" spans="1:10" x14ac:dyDescent="0.3">
      <c r="A207" s="10" t="s">
        <v>373</v>
      </c>
      <c r="B207" s="11" t="s">
        <v>16</v>
      </c>
      <c r="C207" s="11" t="s">
        <v>33</v>
      </c>
      <c r="D207" s="17" t="s">
        <v>374</v>
      </c>
      <c r="E207" s="12">
        <v>1</v>
      </c>
      <c r="F207" s="12">
        <v>488.85</v>
      </c>
      <c r="G207" s="13">
        <f t="shared" si="40"/>
        <v>488.85</v>
      </c>
      <c r="H207" s="12">
        <v>1</v>
      </c>
      <c r="I207" s="27">
        <v>0</v>
      </c>
      <c r="J207" s="13">
        <f t="shared" si="41"/>
        <v>0</v>
      </c>
    </row>
    <row r="208" spans="1:10" x14ac:dyDescent="0.3">
      <c r="A208" s="14"/>
      <c r="B208" s="14"/>
      <c r="C208" s="14"/>
      <c r="D208" s="24" t="s">
        <v>375</v>
      </c>
      <c r="E208" s="12">
        <v>1</v>
      </c>
      <c r="F208" s="15">
        <f>G193+G194+G195+G196+G197+G198+G199+G200+G201+G202+G203+G204+G205+G206+G207</f>
        <v>8497.85</v>
      </c>
      <c r="G208" s="15">
        <f t="shared" si="40"/>
        <v>8497.85</v>
      </c>
      <c r="H208" s="12">
        <v>1</v>
      </c>
      <c r="I208" s="15">
        <f>J193+J194+J195+J196+J197+J198+J199+J200+J201+J202+J203+J204+J205+J206+J207</f>
        <v>0</v>
      </c>
      <c r="J208" s="15">
        <f t="shared" si="41"/>
        <v>0</v>
      </c>
    </row>
    <row r="209" spans="1:10" ht="0.9" customHeight="1" x14ac:dyDescent="0.3">
      <c r="A209" s="16"/>
      <c r="B209" s="16"/>
      <c r="C209" s="16"/>
      <c r="D209" s="25"/>
      <c r="E209" s="16"/>
      <c r="F209" s="16"/>
      <c r="G209" s="16"/>
      <c r="H209" s="16"/>
      <c r="I209" s="16"/>
      <c r="J209" s="16"/>
    </row>
    <row r="210" spans="1:10" x14ac:dyDescent="0.3">
      <c r="A210" s="8" t="s">
        <v>376</v>
      </c>
      <c r="B210" s="8" t="s">
        <v>10</v>
      </c>
      <c r="C210" s="8" t="s">
        <v>11</v>
      </c>
      <c r="D210" s="23" t="s">
        <v>377</v>
      </c>
      <c r="E210" s="9">
        <f t="shared" ref="E210:J210" si="42">E251</f>
        <v>1</v>
      </c>
      <c r="F210" s="9">
        <f t="shared" si="42"/>
        <v>16526.11</v>
      </c>
      <c r="G210" s="9">
        <f t="shared" si="42"/>
        <v>16526.11</v>
      </c>
      <c r="H210" s="9">
        <f t="shared" si="42"/>
        <v>1</v>
      </c>
      <c r="I210" s="9">
        <f t="shared" si="42"/>
        <v>0</v>
      </c>
      <c r="J210" s="9">
        <f t="shared" si="42"/>
        <v>0</v>
      </c>
    </row>
    <row r="211" spans="1:10" x14ac:dyDescent="0.3">
      <c r="A211" s="19" t="s">
        <v>378</v>
      </c>
      <c r="B211" s="19" t="s">
        <v>10</v>
      </c>
      <c r="C211" s="19" t="s">
        <v>11</v>
      </c>
      <c r="D211" s="26" t="s">
        <v>379</v>
      </c>
      <c r="E211" s="20">
        <f t="shared" ref="E211:J211" si="43">E213</f>
        <v>1</v>
      </c>
      <c r="F211" s="20">
        <f t="shared" si="43"/>
        <v>1203.83</v>
      </c>
      <c r="G211" s="20">
        <f t="shared" si="43"/>
        <v>1203.83</v>
      </c>
      <c r="H211" s="20">
        <f t="shared" si="43"/>
        <v>1</v>
      </c>
      <c r="I211" s="20">
        <f t="shared" si="43"/>
        <v>0</v>
      </c>
      <c r="J211" s="20">
        <f t="shared" si="43"/>
        <v>0</v>
      </c>
    </row>
    <row r="212" spans="1:10" x14ac:dyDescent="0.3">
      <c r="A212" s="10" t="s">
        <v>380</v>
      </c>
      <c r="B212" s="11" t="s">
        <v>16</v>
      </c>
      <c r="C212" s="11" t="s">
        <v>124</v>
      </c>
      <c r="D212" s="17" t="s">
        <v>381</v>
      </c>
      <c r="E212" s="12">
        <v>1</v>
      </c>
      <c r="F212" s="12">
        <v>1203.83</v>
      </c>
      <c r="G212" s="13">
        <f>ROUND(E212*F212,2)</f>
        <v>1203.83</v>
      </c>
      <c r="H212" s="12">
        <v>1</v>
      </c>
      <c r="I212" s="27">
        <v>0</v>
      </c>
      <c r="J212" s="13">
        <f>ROUND(H212*I212,2)</f>
        <v>0</v>
      </c>
    </row>
    <row r="213" spans="1:10" x14ac:dyDescent="0.3">
      <c r="A213" s="14"/>
      <c r="B213" s="14"/>
      <c r="C213" s="14"/>
      <c r="D213" s="24" t="s">
        <v>382</v>
      </c>
      <c r="E213" s="12">
        <v>1</v>
      </c>
      <c r="F213" s="15">
        <f>G212</f>
        <v>1203.83</v>
      </c>
      <c r="G213" s="15">
        <f>ROUND(E213*F213,2)</f>
        <v>1203.83</v>
      </c>
      <c r="H213" s="12">
        <v>1</v>
      </c>
      <c r="I213" s="15">
        <f>J212</f>
        <v>0</v>
      </c>
      <c r="J213" s="15">
        <f>ROUND(H213*I213,2)</f>
        <v>0</v>
      </c>
    </row>
    <row r="214" spans="1:10" ht="0.9" customHeight="1" x14ac:dyDescent="0.3">
      <c r="A214" s="16"/>
      <c r="B214" s="16"/>
      <c r="C214" s="16"/>
      <c r="D214" s="25"/>
      <c r="E214" s="16"/>
      <c r="F214" s="16"/>
      <c r="G214" s="16"/>
      <c r="H214" s="16"/>
      <c r="I214" s="16"/>
      <c r="J214" s="16"/>
    </row>
    <row r="215" spans="1:10" x14ac:dyDescent="0.3">
      <c r="A215" s="19" t="s">
        <v>383</v>
      </c>
      <c r="B215" s="19" t="s">
        <v>10</v>
      </c>
      <c r="C215" s="19" t="s">
        <v>11</v>
      </c>
      <c r="D215" s="26" t="s">
        <v>384</v>
      </c>
      <c r="E215" s="20">
        <f t="shared" ref="E215:J215" si="44">E221</f>
        <v>1</v>
      </c>
      <c r="F215" s="20">
        <f t="shared" si="44"/>
        <v>1668.95</v>
      </c>
      <c r="G215" s="20">
        <f t="shared" si="44"/>
        <v>1668.95</v>
      </c>
      <c r="H215" s="20">
        <f t="shared" si="44"/>
        <v>1</v>
      </c>
      <c r="I215" s="20">
        <f t="shared" si="44"/>
        <v>0</v>
      </c>
      <c r="J215" s="20">
        <f t="shared" si="44"/>
        <v>0</v>
      </c>
    </row>
    <row r="216" spans="1:10" x14ac:dyDescent="0.3">
      <c r="A216" s="10" t="s">
        <v>385</v>
      </c>
      <c r="B216" s="11" t="s">
        <v>16</v>
      </c>
      <c r="C216" s="11" t="s">
        <v>24</v>
      </c>
      <c r="D216" s="17" t="s">
        <v>386</v>
      </c>
      <c r="E216" s="12">
        <v>50</v>
      </c>
      <c r="F216" s="12">
        <v>16.57</v>
      </c>
      <c r="G216" s="13">
        <f t="shared" ref="G216:G221" si="45">ROUND(E216*F216,2)</f>
        <v>828.5</v>
      </c>
      <c r="H216" s="12">
        <v>50</v>
      </c>
      <c r="I216" s="27">
        <v>0</v>
      </c>
      <c r="J216" s="13">
        <f t="shared" ref="J216:J221" si="46">ROUND(H216*I216,2)</f>
        <v>0</v>
      </c>
    </row>
    <row r="217" spans="1:10" x14ac:dyDescent="0.3">
      <c r="A217" s="10" t="s">
        <v>387</v>
      </c>
      <c r="B217" s="11" t="s">
        <v>16</v>
      </c>
      <c r="C217" s="11" t="s">
        <v>24</v>
      </c>
      <c r="D217" s="17" t="s">
        <v>388</v>
      </c>
      <c r="E217" s="12">
        <v>25</v>
      </c>
      <c r="F217" s="12">
        <v>2.85</v>
      </c>
      <c r="G217" s="13">
        <f t="shared" si="45"/>
        <v>71.25</v>
      </c>
      <c r="H217" s="12">
        <v>25</v>
      </c>
      <c r="I217" s="27">
        <v>0</v>
      </c>
      <c r="J217" s="13">
        <f t="shared" si="46"/>
        <v>0</v>
      </c>
    </row>
    <row r="218" spans="1:10" x14ac:dyDescent="0.3">
      <c r="A218" s="10" t="s">
        <v>389</v>
      </c>
      <c r="B218" s="11" t="s">
        <v>16</v>
      </c>
      <c r="C218" s="11" t="s">
        <v>124</v>
      </c>
      <c r="D218" s="17" t="s">
        <v>390</v>
      </c>
      <c r="E218" s="12">
        <v>15</v>
      </c>
      <c r="F218" s="12">
        <v>3.48</v>
      </c>
      <c r="G218" s="13">
        <f t="shared" si="45"/>
        <v>52.2</v>
      </c>
      <c r="H218" s="12">
        <v>15</v>
      </c>
      <c r="I218" s="27">
        <v>0</v>
      </c>
      <c r="J218" s="13">
        <f t="shared" si="46"/>
        <v>0</v>
      </c>
    </row>
    <row r="219" spans="1:10" x14ac:dyDescent="0.3">
      <c r="A219" s="10" t="s">
        <v>391</v>
      </c>
      <c r="B219" s="11" t="s">
        <v>16</v>
      </c>
      <c r="C219" s="11" t="s">
        <v>24</v>
      </c>
      <c r="D219" s="17" t="s">
        <v>392</v>
      </c>
      <c r="E219" s="12">
        <v>150</v>
      </c>
      <c r="F219" s="12">
        <v>2.2799999999999998</v>
      </c>
      <c r="G219" s="13">
        <f t="shared" si="45"/>
        <v>342</v>
      </c>
      <c r="H219" s="12">
        <v>150</v>
      </c>
      <c r="I219" s="27">
        <v>0</v>
      </c>
      <c r="J219" s="13">
        <f t="shared" si="46"/>
        <v>0</v>
      </c>
    </row>
    <row r="220" spans="1:10" x14ac:dyDescent="0.3">
      <c r="A220" s="10" t="s">
        <v>393</v>
      </c>
      <c r="B220" s="11" t="s">
        <v>16</v>
      </c>
      <c r="C220" s="11" t="s">
        <v>24</v>
      </c>
      <c r="D220" s="17" t="s">
        <v>394</v>
      </c>
      <c r="E220" s="12">
        <v>150</v>
      </c>
      <c r="F220" s="12">
        <v>2.5</v>
      </c>
      <c r="G220" s="13">
        <f t="shared" si="45"/>
        <v>375</v>
      </c>
      <c r="H220" s="12">
        <v>150</v>
      </c>
      <c r="I220" s="27">
        <v>0</v>
      </c>
      <c r="J220" s="13">
        <f t="shared" si="46"/>
        <v>0</v>
      </c>
    </row>
    <row r="221" spans="1:10" x14ac:dyDescent="0.3">
      <c r="A221" s="14"/>
      <c r="B221" s="14"/>
      <c r="C221" s="14"/>
      <c r="D221" s="24" t="s">
        <v>395</v>
      </c>
      <c r="E221" s="12">
        <v>1</v>
      </c>
      <c r="F221" s="15">
        <f>G216+G217+G218+G219+G220</f>
        <v>1668.95</v>
      </c>
      <c r="G221" s="15">
        <f t="shared" si="45"/>
        <v>1668.95</v>
      </c>
      <c r="H221" s="12">
        <v>1</v>
      </c>
      <c r="I221" s="15">
        <f>J216+J217+J218+J219+J220</f>
        <v>0</v>
      </c>
      <c r="J221" s="15">
        <f t="shared" si="46"/>
        <v>0</v>
      </c>
    </row>
    <row r="222" spans="1:10" ht="0.9" customHeight="1" x14ac:dyDescent="0.3">
      <c r="A222" s="16"/>
      <c r="B222" s="16"/>
      <c r="C222" s="16"/>
      <c r="D222" s="25"/>
      <c r="E222" s="16"/>
      <c r="F222" s="16"/>
      <c r="G222" s="16"/>
      <c r="H222" s="16"/>
      <c r="I222" s="16"/>
      <c r="J222" s="16"/>
    </row>
    <row r="223" spans="1:10" x14ac:dyDescent="0.3">
      <c r="A223" s="19" t="s">
        <v>396</v>
      </c>
      <c r="B223" s="19" t="s">
        <v>10</v>
      </c>
      <c r="C223" s="19" t="s">
        <v>11</v>
      </c>
      <c r="D223" s="26" t="s">
        <v>397</v>
      </c>
      <c r="E223" s="20">
        <f t="shared" ref="E223:J223" si="47">E229</f>
        <v>1</v>
      </c>
      <c r="F223" s="20">
        <f t="shared" si="47"/>
        <v>8717.5</v>
      </c>
      <c r="G223" s="20">
        <f t="shared" si="47"/>
        <v>8717.5</v>
      </c>
      <c r="H223" s="20">
        <f t="shared" si="47"/>
        <v>1</v>
      </c>
      <c r="I223" s="20">
        <f t="shared" si="47"/>
        <v>0</v>
      </c>
      <c r="J223" s="20">
        <f t="shared" si="47"/>
        <v>0</v>
      </c>
    </row>
    <row r="224" spans="1:10" x14ac:dyDescent="0.3">
      <c r="A224" s="10" t="s">
        <v>398</v>
      </c>
      <c r="B224" s="11" t="s">
        <v>16</v>
      </c>
      <c r="C224" s="11" t="s">
        <v>24</v>
      </c>
      <c r="D224" s="17" t="s">
        <v>399</v>
      </c>
      <c r="E224" s="12">
        <v>200</v>
      </c>
      <c r="F224" s="12">
        <v>2.73</v>
      </c>
      <c r="G224" s="13">
        <f t="shared" ref="G224:G229" si="48">ROUND(E224*F224,2)</f>
        <v>546</v>
      </c>
      <c r="H224" s="12">
        <v>200</v>
      </c>
      <c r="I224" s="27">
        <v>0</v>
      </c>
      <c r="J224" s="13">
        <f t="shared" ref="J224:J229" si="49">ROUND(H224*I224,2)</f>
        <v>0</v>
      </c>
    </row>
    <row r="225" spans="1:10" x14ac:dyDescent="0.3">
      <c r="A225" s="10" t="s">
        <v>400</v>
      </c>
      <c r="B225" s="11" t="s">
        <v>16</v>
      </c>
      <c r="C225" s="11" t="s">
        <v>24</v>
      </c>
      <c r="D225" s="17" t="s">
        <v>401</v>
      </c>
      <c r="E225" s="12">
        <v>200</v>
      </c>
      <c r="F225" s="12">
        <v>5.63</v>
      </c>
      <c r="G225" s="13">
        <f t="shared" si="48"/>
        <v>1126</v>
      </c>
      <c r="H225" s="12">
        <v>200</v>
      </c>
      <c r="I225" s="27">
        <v>0</v>
      </c>
      <c r="J225" s="13">
        <f t="shared" si="49"/>
        <v>0</v>
      </c>
    </row>
    <row r="226" spans="1:10" x14ac:dyDescent="0.3">
      <c r="A226" s="10" t="s">
        <v>402</v>
      </c>
      <c r="B226" s="11" t="s">
        <v>16</v>
      </c>
      <c r="C226" s="11" t="s">
        <v>24</v>
      </c>
      <c r="D226" s="17" t="s">
        <v>403</v>
      </c>
      <c r="E226" s="12">
        <v>150</v>
      </c>
      <c r="F226" s="12">
        <v>6.09</v>
      </c>
      <c r="G226" s="13">
        <f t="shared" si="48"/>
        <v>913.5</v>
      </c>
      <c r="H226" s="12">
        <v>150</v>
      </c>
      <c r="I226" s="27">
        <v>0</v>
      </c>
      <c r="J226" s="13">
        <f t="shared" si="49"/>
        <v>0</v>
      </c>
    </row>
    <row r="227" spans="1:10" ht="20.399999999999999" x14ac:dyDescent="0.3">
      <c r="A227" s="10" t="s">
        <v>404</v>
      </c>
      <c r="B227" s="11" t="s">
        <v>16</v>
      </c>
      <c r="C227" s="11" t="s">
        <v>24</v>
      </c>
      <c r="D227" s="17" t="s">
        <v>405</v>
      </c>
      <c r="E227" s="12">
        <v>300</v>
      </c>
      <c r="F227" s="12">
        <v>8.25</v>
      </c>
      <c r="G227" s="13">
        <f t="shared" si="48"/>
        <v>2475</v>
      </c>
      <c r="H227" s="12">
        <v>300</v>
      </c>
      <c r="I227" s="27">
        <v>0</v>
      </c>
      <c r="J227" s="13">
        <f t="shared" si="49"/>
        <v>0</v>
      </c>
    </row>
    <row r="228" spans="1:10" ht="20.399999999999999" x14ac:dyDescent="0.3">
      <c r="A228" s="10" t="s">
        <v>406</v>
      </c>
      <c r="B228" s="11" t="s">
        <v>16</v>
      </c>
      <c r="C228" s="11" t="s">
        <v>24</v>
      </c>
      <c r="D228" s="17" t="s">
        <v>407</v>
      </c>
      <c r="E228" s="12">
        <v>300</v>
      </c>
      <c r="F228" s="12">
        <v>12.19</v>
      </c>
      <c r="G228" s="13">
        <f t="shared" si="48"/>
        <v>3657</v>
      </c>
      <c r="H228" s="12">
        <v>300</v>
      </c>
      <c r="I228" s="27">
        <v>0</v>
      </c>
      <c r="J228" s="13">
        <f t="shared" si="49"/>
        <v>0</v>
      </c>
    </row>
    <row r="229" spans="1:10" x14ac:dyDescent="0.3">
      <c r="A229" s="14"/>
      <c r="B229" s="14"/>
      <c r="C229" s="14"/>
      <c r="D229" s="24" t="s">
        <v>408</v>
      </c>
      <c r="E229" s="12">
        <v>1</v>
      </c>
      <c r="F229" s="15">
        <f>G224+G225+G226+G227+G228</f>
        <v>8717.5</v>
      </c>
      <c r="G229" s="15">
        <f t="shared" si="48"/>
        <v>8717.5</v>
      </c>
      <c r="H229" s="12">
        <v>1</v>
      </c>
      <c r="I229" s="15">
        <f>J224+J225+J226+J227+J228</f>
        <v>0</v>
      </c>
      <c r="J229" s="15">
        <f t="shared" si="49"/>
        <v>0</v>
      </c>
    </row>
    <row r="230" spans="1:10" ht="0.9" customHeight="1" x14ac:dyDescent="0.3">
      <c r="A230" s="16"/>
      <c r="B230" s="16"/>
      <c r="C230" s="16"/>
      <c r="D230" s="25"/>
      <c r="E230" s="16"/>
      <c r="F230" s="16"/>
      <c r="G230" s="16"/>
      <c r="H230" s="16"/>
      <c r="I230" s="16"/>
      <c r="J230" s="16"/>
    </row>
    <row r="231" spans="1:10" x14ac:dyDescent="0.3">
      <c r="A231" s="19" t="s">
        <v>409</v>
      </c>
      <c r="B231" s="19" t="s">
        <v>10</v>
      </c>
      <c r="C231" s="19" t="s">
        <v>11</v>
      </c>
      <c r="D231" s="26" t="s">
        <v>410</v>
      </c>
      <c r="E231" s="20">
        <f t="shared" ref="E231:J231" si="50">E235</f>
        <v>1</v>
      </c>
      <c r="F231" s="20">
        <f t="shared" si="50"/>
        <v>1114.7</v>
      </c>
      <c r="G231" s="20">
        <f t="shared" si="50"/>
        <v>1114.7</v>
      </c>
      <c r="H231" s="20">
        <f t="shared" si="50"/>
        <v>1</v>
      </c>
      <c r="I231" s="20">
        <f t="shared" si="50"/>
        <v>0</v>
      </c>
      <c r="J231" s="20">
        <f t="shared" si="50"/>
        <v>0</v>
      </c>
    </row>
    <row r="232" spans="1:10" ht="20.399999999999999" x14ac:dyDescent="0.3">
      <c r="A232" s="10" t="s">
        <v>411</v>
      </c>
      <c r="B232" s="11" t="s">
        <v>16</v>
      </c>
      <c r="C232" s="11" t="s">
        <v>124</v>
      </c>
      <c r="D232" s="17" t="s">
        <v>412</v>
      </c>
      <c r="E232" s="12">
        <v>1</v>
      </c>
      <c r="F232" s="12">
        <v>494.72</v>
      </c>
      <c r="G232" s="13">
        <f>ROUND(E232*F232,2)</f>
        <v>494.72</v>
      </c>
      <c r="H232" s="12">
        <v>1</v>
      </c>
      <c r="I232" s="27">
        <v>0</v>
      </c>
      <c r="J232" s="13">
        <f>ROUND(H232*I232,2)</f>
        <v>0</v>
      </c>
    </row>
    <row r="233" spans="1:10" x14ac:dyDescent="0.3">
      <c r="A233" s="10" t="s">
        <v>413</v>
      </c>
      <c r="B233" s="11" t="s">
        <v>16</v>
      </c>
      <c r="C233" s="11" t="s">
        <v>124</v>
      </c>
      <c r="D233" s="17" t="s">
        <v>414</v>
      </c>
      <c r="E233" s="12">
        <v>1</v>
      </c>
      <c r="F233" s="12">
        <v>276.58</v>
      </c>
      <c r="G233" s="13">
        <f>ROUND(E233*F233,2)</f>
        <v>276.58</v>
      </c>
      <c r="H233" s="12">
        <v>1</v>
      </c>
      <c r="I233" s="27">
        <v>0</v>
      </c>
      <c r="J233" s="13">
        <f>ROUND(H233*I233,2)</f>
        <v>0</v>
      </c>
    </row>
    <row r="234" spans="1:10" x14ac:dyDescent="0.3">
      <c r="A234" s="10" t="s">
        <v>415</v>
      </c>
      <c r="B234" s="11" t="s">
        <v>16</v>
      </c>
      <c r="C234" s="11" t="s">
        <v>124</v>
      </c>
      <c r="D234" s="17" t="s">
        <v>416</v>
      </c>
      <c r="E234" s="12">
        <v>1</v>
      </c>
      <c r="F234" s="12">
        <v>343.4</v>
      </c>
      <c r="G234" s="13">
        <f>ROUND(E234*F234,2)</f>
        <v>343.4</v>
      </c>
      <c r="H234" s="12">
        <v>1</v>
      </c>
      <c r="I234" s="27">
        <v>0</v>
      </c>
      <c r="J234" s="13">
        <f>ROUND(H234*I234,2)</f>
        <v>0</v>
      </c>
    </row>
    <row r="235" spans="1:10" x14ac:dyDescent="0.3">
      <c r="A235" s="14"/>
      <c r="B235" s="14"/>
      <c r="C235" s="14"/>
      <c r="D235" s="24" t="s">
        <v>417</v>
      </c>
      <c r="E235" s="12">
        <v>1</v>
      </c>
      <c r="F235" s="15">
        <f>G232+G233+G234</f>
        <v>1114.7</v>
      </c>
      <c r="G235" s="15">
        <f>ROUND(E235*F235,2)</f>
        <v>1114.7</v>
      </c>
      <c r="H235" s="12">
        <v>1</v>
      </c>
      <c r="I235" s="15">
        <f>J232+J233+J234</f>
        <v>0</v>
      </c>
      <c r="J235" s="15">
        <f>ROUND(H235*I235,2)</f>
        <v>0</v>
      </c>
    </row>
    <row r="236" spans="1:10" ht="0.9" customHeight="1" x14ac:dyDescent="0.3">
      <c r="A236" s="16"/>
      <c r="B236" s="16"/>
      <c r="C236" s="16"/>
      <c r="D236" s="25"/>
      <c r="E236" s="16"/>
      <c r="F236" s="16"/>
      <c r="G236" s="16"/>
      <c r="H236" s="16"/>
      <c r="I236" s="16"/>
      <c r="J236" s="16"/>
    </row>
    <row r="237" spans="1:10" x14ac:dyDescent="0.3">
      <c r="A237" s="19" t="s">
        <v>418</v>
      </c>
      <c r="B237" s="19" t="s">
        <v>10</v>
      </c>
      <c r="C237" s="19" t="s">
        <v>11</v>
      </c>
      <c r="D237" s="26" t="s">
        <v>419</v>
      </c>
      <c r="E237" s="20">
        <f t="shared" ref="E237:J237" si="51">E241</f>
        <v>1</v>
      </c>
      <c r="F237" s="20">
        <f t="shared" si="51"/>
        <v>2955.92</v>
      </c>
      <c r="G237" s="20">
        <f t="shared" si="51"/>
        <v>2955.92</v>
      </c>
      <c r="H237" s="20">
        <f t="shared" si="51"/>
        <v>1</v>
      </c>
      <c r="I237" s="20">
        <f t="shared" si="51"/>
        <v>0</v>
      </c>
      <c r="J237" s="20">
        <f t="shared" si="51"/>
        <v>0</v>
      </c>
    </row>
    <row r="238" spans="1:10" x14ac:dyDescent="0.3">
      <c r="A238" s="10" t="s">
        <v>420</v>
      </c>
      <c r="B238" s="11" t="s">
        <v>16</v>
      </c>
      <c r="C238" s="11" t="s">
        <v>124</v>
      </c>
      <c r="D238" s="17" t="s">
        <v>421</v>
      </c>
      <c r="E238" s="12">
        <v>20</v>
      </c>
      <c r="F238" s="12">
        <v>111.21</v>
      </c>
      <c r="G238" s="13">
        <f>ROUND(E238*F238,2)</f>
        <v>2224.1999999999998</v>
      </c>
      <c r="H238" s="12">
        <v>20</v>
      </c>
      <c r="I238" s="27">
        <v>0</v>
      </c>
      <c r="J238" s="13">
        <f>ROUND(H238*I238,2)</f>
        <v>0</v>
      </c>
    </row>
    <row r="239" spans="1:10" x14ac:dyDescent="0.3">
      <c r="A239" s="10" t="s">
        <v>422</v>
      </c>
      <c r="B239" s="11" t="s">
        <v>16</v>
      </c>
      <c r="C239" s="11" t="s">
        <v>33</v>
      </c>
      <c r="D239" s="17" t="s">
        <v>423</v>
      </c>
      <c r="E239" s="12">
        <v>5</v>
      </c>
      <c r="F239" s="12">
        <v>22.76</v>
      </c>
      <c r="G239" s="13">
        <f>ROUND(E239*F239,2)</f>
        <v>113.8</v>
      </c>
      <c r="H239" s="12">
        <v>5</v>
      </c>
      <c r="I239" s="27">
        <v>0</v>
      </c>
      <c r="J239" s="13">
        <f>ROUND(H239*I239,2)</f>
        <v>0</v>
      </c>
    </row>
    <row r="240" spans="1:10" x14ac:dyDescent="0.3">
      <c r="A240" s="10" t="s">
        <v>424</v>
      </c>
      <c r="B240" s="11" t="s">
        <v>16</v>
      </c>
      <c r="C240" s="11" t="s">
        <v>124</v>
      </c>
      <c r="D240" s="17" t="s">
        <v>425</v>
      </c>
      <c r="E240" s="12">
        <v>8</v>
      </c>
      <c r="F240" s="12">
        <v>77.239999999999995</v>
      </c>
      <c r="G240" s="13">
        <f>ROUND(E240*F240,2)</f>
        <v>617.91999999999996</v>
      </c>
      <c r="H240" s="12">
        <v>8</v>
      </c>
      <c r="I240" s="27">
        <v>0</v>
      </c>
      <c r="J240" s="13">
        <f>ROUND(H240*I240,2)</f>
        <v>0</v>
      </c>
    </row>
    <row r="241" spans="1:10" x14ac:dyDescent="0.3">
      <c r="A241" s="14"/>
      <c r="B241" s="14"/>
      <c r="C241" s="14"/>
      <c r="D241" s="24" t="s">
        <v>426</v>
      </c>
      <c r="E241" s="12">
        <v>1</v>
      </c>
      <c r="F241" s="15">
        <f>G238+G239+G240</f>
        <v>2955.92</v>
      </c>
      <c r="G241" s="15">
        <f>ROUND(E241*F241,2)</f>
        <v>2955.92</v>
      </c>
      <c r="H241" s="12">
        <v>1</v>
      </c>
      <c r="I241" s="15">
        <f>J238+J239+J240</f>
        <v>0</v>
      </c>
      <c r="J241" s="15">
        <f>ROUND(H241*I241,2)</f>
        <v>0</v>
      </c>
    </row>
    <row r="242" spans="1:10" ht="0.9" customHeight="1" x14ac:dyDescent="0.3">
      <c r="A242" s="16"/>
      <c r="B242" s="16"/>
      <c r="C242" s="16"/>
      <c r="D242" s="25"/>
      <c r="E242" s="16"/>
      <c r="F242" s="16"/>
      <c r="G242" s="16"/>
      <c r="H242" s="16"/>
      <c r="I242" s="16"/>
      <c r="J242" s="16"/>
    </row>
    <row r="243" spans="1:10" x14ac:dyDescent="0.3">
      <c r="A243" s="19" t="s">
        <v>427</v>
      </c>
      <c r="B243" s="19" t="s">
        <v>10</v>
      </c>
      <c r="C243" s="19" t="s">
        <v>11</v>
      </c>
      <c r="D243" s="26" t="s">
        <v>428</v>
      </c>
      <c r="E243" s="20">
        <f t="shared" ref="E243:J243" si="52">E245</f>
        <v>1</v>
      </c>
      <c r="F243" s="20">
        <f t="shared" si="52"/>
        <v>563.05999999999995</v>
      </c>
      <c r="G243" s="20">
        <f t="shared" si="52"/>
        <v>563.05999999999995</v>
      </c>
      <c r="H243" s="20">
        <f t="shared" si="52"/>
        <v>1</v>
      </c>
      <c r="I243" s="20">
        <f t="shared" si="52"/>
        <v>0</v>
      </c>
      <c r="J243" s="20">
        <f t="shared" si="52"/>
        <v>0</v>
      </c>
    </row>
    <row r="244" spans="1:10" ht="20.399999999999999" x14ac:dyDescent="0.3">
      <c r="A244" s="10" t="s">
        <v>429</v>
      </c>
      <c r="B244" s="11" t="s">
        <v>16</v>
      </c>
      <c r="C244" s="11" t="s">
        <v>124</v>
      </c>
      <c r="D244" s="17" t="s">
        <v>430</v>
      </c>
      <c r="E244" s="12">
        <v>1</v>
      </c>
      <c r="F244" s="12">
        <v>563.05999999999995</v>
      </c>
      <c r="G244" s="13">
        <f>ROUND(E244*F244,2)</f>
        <v>563.05999999999995</v>
      </c>
      <c r="H244" s="12">
        <v>1</v>
      </c>
      <c r="I244" s="27">
        <v>0</v>
      </c>
      <c r="J244" s="13">
        <f>ROUND(H244*I244,2)</f>
        <v>0</v>
      </c>
    </row>
    <row r="245" spans="1:10" x14ac:dyDescent="0.3">
      <c r="A245" s="14"/>
      <c r="B245" s="14"/>
      <c r="C245" s="14"/>
      <c r="D245" s="24" t="s">
        <v>431</v>
      </c>
      <c r="E245" s="12">
        <v>1</v>
      </c>
      <c r="F245" s="15">
        <f>G244</f>
        <v>563.05999999999995</v>
      </c>
      <c r="G245" s="15">
        <f>ROUND(E245*F245,2)</f>
        <v>563.05999999999995</v>
      </c>
      <c r="H245" s="12">
        <v>1</v>
      </c>
      <c r="I245" s="15">
        <f>J244</f>
        <v>0</v>
      </c>
      <c r="J245" s="15">
        <f>ROUND(H245*I245,2)</f>
        <v>0</v>
      </c>
    </row>
    <row r="246" spans="1:10" ht="0.9" customHeight="1" x14ac:dyDescent="0.3">
      <c r="A246" s="16"/>
      <c r="B246" s="16"/>
      <c r="C246" s="16"/>
      <c r="D246" s="25"/>
      <c r="E246" s="16"/>
      <c r="F246" s="16"/>
      <c r="G246" s="16"/>
      <c r="H246" s="16"/>
      <c r="I246" s="16"/>
      <c r="J246" s="16"/>
    </row>
    <row r="247" spans="1:10" x14ac:dyDescent="0.3">
      <c r="A247" s="19" t="s">
        <v>432</v>
      </c>
      <c r="B247" s="19" t="s">
        <v>10</v>
      </c>
      <c r="C247" s="19" t="s">
        <v>11</v>
      </c>
      <c r="D247" s="26" t="s">
        <v>433</v>
      </c>
      <c r="E247" s="20">
        <f t="shared" ref="E247:J247" si="53">E249</f>
        <v>1</v>
      </c>
      <c r="F247" s="20">
        <f t="shared" si="53"/>
        <v>302.14999999999998</v>
      </c>
      <c r="G247" s="20">
        <f t="shared" si="53"/>
        <v>302.14999999999998</v>
      </c>
      <c r="H247" s="20">
        <f t="shared" si="53"/>
        <v>1</v>
      </c>
      <c r="I247" s="20">
        <f t="shared" si="53"/>
        <v>0</v>
      </c>
      <c r="J247" s="20">
        <f t="shared" si="53"/>
        <v>0</v>
      </c>
    </row>
    <row r="248" spans="1:10" ht="20.399999999999999" x14ac:dyDescent="0.3">
      <c r="A248" s="10" t="s">
        <v>434</v>
      </c>
      <c r="B248" s="11" t="s">
        <v>16</v>
      </c>
      <c r="C248" s="11" t="s">
        <v>124</v>
      </c>
      <c r="D248" s="17" t="s">
        <v>435</v>
      </c>
      <c r="E248" s="12">
        <v>1</v>
      </c>
      <c r="F248" s="12">
        <v>302.14999999999998</v>
      </c>
      <c r="G248" s="13">
        <f>ROUND(E248*F248,2)</f>
        <v>302.14999999999998</v>
      </c>
      <c r="H248" s="12">
        <v>1</v>
      </c>
      <c r="I248" s="27">
        <v>0</v>
      </c>
      <c r="J248" s="13">
        <f>ROUND(H248*I248,2)</f>
        <v>0</v>
      </c>
    </row>
    <row r="249" spans="1:10" x14ac:dyDescent="0.3">
      <c r="A249" s="14"/>
      <c r="B249" s="14"/>
      <c r="C249" s="14"/>
      <c r="D249" s="24" t="s">
        <v>436</v>
      </c>
      <c r="E249" s="12">
        <v>1</v>
      </c>
      <c r="F249" s="15">
        <f>G248</f>
        <v>302.14999999999998</v>
      </c>
      <c r="G249" s="15">
        <f>ROUND(E249*F249,2)</f>
        <v>302.14999999999998</v>
      </c>
      <c r="H249" s="12">
        <v>1</v>
      </c>
      <c r="I249" s="15">
        <f>J248</f>
        <v>0</v>
      </c>
      <c r="J249" s="15">
        <f>ROUND(H249*I249,2)</f>
        <v>0</v>
      </c>
    </row>
    <row r="250" spans="1:10" ht="0.9" customHeight="1" x14ac:dyDescent="0.3">
      <c r="A250" s="16"/>
      <c r="B250" s="16"/>
      <c r="C250" s="16"/>
      <c r="D250" s="25"/>
      <c r="E250" s="16"/>
      <c r="F250" s="16"/>
      <c r="G250" s="16"/>
      <c r="H250" s="16"/>
      <c r="I250" s="16"/>
      <c r="J250" s="16"/>
    </row>
    <row r="251" spans="1:10" x14ac:dyDescent="0.3">
      <c r="A251" s="14"/>
      <c r="B251" s="14"/>
      <c r="C251" s="14"/>
      <c r="D251" s="24" t="s">
        <v>437</v>
      </c>
      <c r="E251" s="12">
        <v>1</v>
      </c>
      <c r="F251" s="15">
        <f>G211+G215+G223+G231+G237+G243+G247</f>
        <v>16526.11</v>
      </c>
      <c r="G251" s="15">
        <f>ROUND(E251*F251,2)</f>
        <v>16526.11</v>
      </c>
      <c r="H251" s="12">
        <v>1</v>
      </c>
      <c r="I251" s="15">
        <f>J211+J215+J223+J231+J237+J243+J247</f>
        <v>0</v>
      </c>
      <c r="J251" s="15">
        <f>ROUND(H251*I251,2)</f>
        <v>0</v>
      </c>
    </row>
    <row r="252" spans="1:10" ht="0.9" customHeight="1" x14ac:dyDescent="0.3">
      <c r="A252" s="16"/>
      <c r="B252" s="16"/>
      <c r="C252" s="16"/>
      <c r="D252" s="25"/>
      <c r="E252" s="16"/>
      <c r="F252" s="16"/>
      <c r="G252" s="16"/>
      <c r="H252" s="16"/>
      <c r="I252" s="16"/>
      <c r="J252" s="16"/>
    </row>
    <row r="253" spans="1:10" x14ac:dyDescent="0.3">
      <c r="A253" s="14"/>
      <c r="B253" s="14"/>
      <c r="C253" s="14"/>
      <c r="D253" s="24" t="s">
        <v>438</v>
      </c>
      <c r="E253" s="18">
        <v>1</v>
      </c>
      <c r="F253" s="15">
        <f>G136+G192+G210</f>
        <v>61194.83</v>
      </c>
      <c r="G253" s="15">
        <f>ROUND(E253*F253,2)</f>
        <v>61194.83</v>
      </c>
      <c r="H253" s="18">
        <v>1</v>
      </c>
      <c r="I253" s="15">
        <f>J136+J192+J210</f>
        <v>0</v>
      </c>
      <c r="J253" s="15">
        <f>ROUND(H253*I253,2)</f>
        <v>0</v>
      </c>
    </row>
    <row r="254" spans="1:10" ht="0.9" customHeight="1" x14ac:dyDescent="0.3">
      <c r="A254" s="16"/>
      <c r="B254" s="16"/>
      <c r="C254" s="16"/>
      <c r="D254" s="25"/>
      <c r="E254" s="16"/>
      <c r="F254" s="16"/>
      <c r="G254" s="16"/>
      <c r="H254" s="16"/>
      <c r="I254" s="16"/>
      <c r="J254" s="16"/>
    </row>
    <row r="255" spans="1:10" x14ac:dyDescent="0.3">
      <c r="A255" s="14"/>
      <c r="B255" s="14"/>
      <c r="C255" s="14"/>
      <c r="D255" s="24" t="s">
        <v>439</v>
      </c>
      <c r="E255" s="18">
        <v>1</v>
      </c>
      <c r="F255" s="15">
        <f>G4+G135</f>
        <v>263513.32</v>
      </c>
      <c r="G255" s="15">
        <f>ROUND(E255*F255,2)</f>
        <v>263513.32</v>
      </c>
      <c r="H255" s="18">
        <v>1</v>
      </c>
      <c r="I255" s="15">
        <f>J4+J135</f>
        <v>11550</v>
      </c>
      <c r="J255" s="15">
        <f>ROUND(H255*I255,2)</f>
        <v>11550</v>
      </c>
    </row>
    <row r="256" spans="1:10" ht="0.9" customHeight="1" x14ac:dyDescent="0.3">
      <c r="A256" s="16"/>
      <c r="B256" s="16"/>
      <c r="C256" s="16"/>
      <c r="D256" s="25"/>
      <c r="E256" s="16"/>
      <c r="F256" s="16"/>
      <c r="G256" s="16"/>
      <c r="H256" s="16"/>
      <c r="I256" s="16"/>
      <c r="J256" s="16"/>
    </row>
    <row r="257" spans="1:10" x14ac:dyDescent="0.3">
      <c r="A257" s="28"/>
      <c r="B257" s="29"/>
      <c r="C257" s="29"/>
      <c r="D257" s="29" t="s">
        <v>440</v>
      </c>
      <c r="E257" s="30"/>
      <c r="F257" s="31"/>
      <c r="G257" s="32">
        <f>G255</f>
        <v>263513.32</v>
      </c>
      <c r="H257" s="30"/>
      <c r="I257" s="31"/>
      <c r="J257" s="32">
        <f>J255</f>
        <v>11550</v>
      </c>
    </row>
    <row r="258" spans="1:10" x14ac:dyDescent="0.3">
      <c r="A258" s="33"/>
      <c r="B258" s="34"/>
      <c r="C258" s="34"/>
      <c r="D258" s="34" t="s">
        <v>441</v>
      </c>
      <c r="E258" s="47">
        <v>0.19</v>
      </c>
      <c r="F258" s="36"/>
      <c r="G258" s="37">
        <f>G257*E258</f>
        <v>50067.53</v>
      </c>
      <c r="H258" s="45">
        <v>0</v>
      </c>
      <c r="I258" s="46"/>
      <c r="J258" s="37">
        <f>J257*H258</f>
        <v>0</v>
      </c>
    </row>
    <row r="259" spans="1:10" x14ac:dyDescent="0.3">
      <c r="A259" s="33"/>
      <c r="B259" s="34"/>
      <c r="C259" s="34"/>
      <c r="D259" s="34" t="s">
        <v>443</v>
      </c>
      <c r="E259" s="38"/>
      <c r="F259" s="36"/>
      <c r="G259" s="37">
        <f>G257+G258</f>
        <v>313580.84999999998</v>
      </c>
      <c r="H259" s="38"/>
      <c r="I259" s="36"/>
      <c r="J259" s="37">
        <f>J257+J258</f>
        <v>11550</v>
      </c>
    </row>
    <row r="260" spans="1:10" x14ac:dyDescent="0.3">
      <c r="A260" s="33"/>
      <c r="B260" s="34"/>
      <c r="C260" s="34"/>
      <c r="D260" s="34" t="s">
        <v>442</v>
      </c>
      <c r="E260" s="35">
        <v>0.21</v>
      </c>
      <c r="F260" s="36"/>
      <c r="G260" s="37">
        <f>21*G259%</f>
        <v>65851.98</v>
      </c>
      <c r="H260" s="35">
        <v>0.21</v>
      </c>
      <c r="I260" s="36"/>
      <c r="J260" s="37">
        <f>21*J259%</f>
        <v>2425.5</v>
      </c>
    </row>
    <row r="261" spans="1:10" x14ac:dyDescent="0.3">
      <c r="A261" s="39"/>
      <c r="B261" s="40"/>
      <c r="C261" s="40"/>
      <c r="D261" s="40" t="s">
        <v>444</v>
      </c>
      <c r="E261" s="41"/>
      <c r="F261" s="42"/>
      <c r="G261" s="43">
        <f>G259+G260</f>
        <v>379432.83</v>
      </c>
      <c r="H261" s="41"/>
      <c r="I261" s="42"/>
      <c r="J261" s="43">
        <f>J259+J260</f>
        <v>13975.5</v>
      </c>
    </row>
  </sheetData>
  <sheetProtection algorithmName="SHA-512" hashValue="7LrmNvxPyx1ygp/QG3R4qyiDhcfpzp7FRwXz855bPeDpqog+F8va+LP2/VMJap6qg8Yur5ncskGoAiTzo7cA0g==" saltValue="v1o5AApKggI2URo/C5Mykw==" spinCount="100000" sheet="1" objects="1" scenarios="1" selectLockedCells="1"/>
  <dataValidations count="91">
    <dataValidation type="list" allowBlank="1" showInputMessage="1" showErrorMessage="1" sqref="B4:B256" xr:uid="{7EF77868-F113-4617-BFF7-24E624580696}">
      <formula1>"Capítulo,Partida,Mano de obra,Maquinaria,Material,Otros,Tarea,"</formula1>
    </dataValidation>
    <dataValidation type="decimal" operator="lessThanOrEqual" allowBlank="1" showErrorMessage="1" errorTitle="ERROR" error="El precio debe ser menor o igual que el de proyecto" sqref="I6" xr:uid="{117F7341-6D8A-4EB2-8B6A-8348E6C80FFC}">
      <formula1>F6</formula1>
    </dataValidation>
    <dataValidation type="decimal" allowBlank="1" showErrorMessage="1" errorTitle="ERROR" error="El precio debe ser menor o igual que el de proyecto" sqref="I7" xr:uid="{122C7D3A-7091-49AB-97F9-AD4243964736}">
      <formula1>0</formula1>
      <formula2>41.93</formula2>
    </dataValidation>
    <dataValidation type="decimal" allowBlank="1" showErrorMessage="1" errorTitle="ERROR" error="El precio debe ser menor o igual que el de proyecto" sqref="I8" xr:uid="{978DFE51-5996-45D4-92E0-9CBF341473D2}">
      <formula1>0</formula1>
      <formula2>40.67</formula2>
    </dataValidation>
    <dataValidation type="decimal" allowBlank="1" showErrorMessage="1" errorTitle="ERROR" error="El precio debe ser menor o igual que el de proyecto" sqref="I9" xr:uid="{822F4208-77F2-4D93-805E-7B8256A9DF8B}">
      <formula1>0</formula1>
      <formula2>19.64</formula2>
    </dataValidation>
    <dataValidation type="decimal" allowBlank="1" showErrorMessage="1" errorTitle="ERROR" error="El precio debe ser menor o igual que el de proyecto" sqref="I10" xr:uid="{C7FC780D-06B1-4D3B-9D94-1B48189541D4}">
      <formula1>0</formula1>
      <formula2>10.78</formula2>
    </dataValidation>
    <dataValidation type="decimal" allowBlank="1" showErrorMessage="1" errorTitle="ERROR" error="El precio debe ser menor o igual que el de proyecto" sqref="I11" xr:uid="{6A29D6EE-FE51-4EA6-B756-832087289C0A}">
      <formula1>0</formula1>
      <formula2>13.63</formula2>
    </dataValidation>
    <dataValidation type="decimal" allowBlank="1" showErrorMessage="1" errorTitle="ERROR" error="El precio debe ser menor o igual que el de proyecto" sqref="I12" xr:uid="{D95FDFDE-2713-414E-960F-8EFFA2578F59}">
      <formula1>0</formula1>
      <formula2>20.44</formula2>
    </dataValidation>
    <dataValidation type="decimal" allowBlank="1" showErrorMessage="1" errorTitle="ERROR" error="El precio debe ser menor o igual que el de proyecto" sqref="I13" xr:uid="{E4597D70-EEA3-40C2-91EC-C5BF2C0713B9}">
      <formula1>0</formula1>
      <formula2>32.4</formula2>
    </dataValidation>
    <dataValidation type="decimal" allowBlank="1" showErrorMessage="1" errorTitle="ERROR" error="El precio debe ser menor o igual que el de proyecto" sqref="I14" xr:uid="{E55BD5E1-8A63-4E81-A22F-FEF1F054BC78}">
      <formula1>0</formula1>
      <formula2>155.28</formula2>
    </dataValidation>
    <dataValidation type="decimal" allowBlank="1" showErrorMessage="1" errorTitle="ERROR" error="El precio debe ser menor o igual que el de proyecto" sqref="I15" xr:uid="{6B37E271-A46E-46B1-A724-9FC624EAAF40}">
      <formula1>0</formula1>
      <formula2>113.19</formula2>
    </dataValidation>
    <dataValidation type="decimal" allowBlank="1" showErrorMessage="1" errorTitle="ERROR" error="El precio debe ser menor o igual que el de proyecto" sqref="I16" xr:uid="{4855669D-927B-4765-A1DD-E4F8484C849D}">
      <formula1>0</formula1>
      <formula2>14.67</formula2>
    </dataValidation>
    <dataValidation type="decimal" allowBlank="1" showErrorMessage="1" errorTitle="ERROR" error="El precio debe ser menor o igual que el de proyecto" sqref="I17" xr:uid="{E8B47491-D7CB-4BE0-BB04-3D74281B89FB}">
      <formula1>0</formula1>
      <formula2>6.18</formula2>
    </dataValidation>
    <dataValidation type="decimal" allowBlank="1" showErrorMessage="1" errorTitle="ERROR" error="El precio debe ser menor o igual que el de proyecto" sqref="I18" xr:uid="{44771AF5-7500-4FA1-9E3E-FFB1E83ADC45}">
      <formula1>0</formula1>
      <formula2>18.27</formula2>
    </dataValidation>
    <dataValidation type="decimal" allowBlank="1" showErrorMessage="1" errorTitle="ERROR" error="El precio debe ser menor o igual que el de proyecto" sqref="I19" xr:uid="{C46DAA70-DEDA-4759-B3AD-494C876993D4}">
      <formula1>0</formula1>
      <formula2>11.63</formula2>
    </dataValidation>
    <dataValidation type="decimal" allowBlank="1" showErrorMessage="1" errorTitle="ERROR" error="El precio debe ser menor o igual que el de proyecto" sqref="I20" xr:uid="{CD207003-6DB7-4BC7-91A6-268E3716F4B2}">
      <formula1>0</formula1>
      <formula2>66.49</formula2>
    </dataValidation>
    <dataValidation type="decimal" allowBlank="1" showErrorMessage="1" errorTitle="ERROR" error="El precio debe ser menor o igual que el de proyecto" sqref="I21" xr:uid="{BAACD1B9-BCD4-46D2-A258-647FB7BF06D2}">
      <formula1>0</formula1>
      <formula2>11.43</formula2>
    </dataValidation>
    <dataValidation type="decimal" allowBlank="1" showErrorMessage="1" errorTitle="ERROR" error="El precio debe ser menor o igual que el de proyecto" sqref="I22" xr:uid="{D24C2F67-4546-4509-B264-DD452A5C4D3B}">
      <formula1>0</formula1>
      <formula2>9.82</formula2>
    </dataValidation>
    <dataValidation type="decimal" allowBlank="1" showErrorMessage="1" errorTitle="ERROR" error="El precio debe ser menor o igual que el de proyecto" sqref="I23" xr:uid="{61AA9B33-CA5B-4C30-898D-4556A198879C}">
      <formula1>0</formula1>
      <formula2>9.49</formula2>
    </dataValidation>
    <dataValidation type="decimal" allowBlank="1" showErrorMessage="1" errorTitle="ERROR" error="El precio debe ser menor o igual que el de proyecto" sqref="I24" xr:uid="{45747E06-4429-4AD0-8622-E502BB2DB891}">
      <formula1>0</formula1>
      <formula2>32.13</formula2>
    </dataValidation>
    <dataValidation type="decimal" allowBlank="1" showErrorMessage="1" errorTitle="ERROR" error="El precio debe ser menor o igual que el de proyecto" sqref="I25" xr:uid="{DB287A57-E312-481F-91F4-018DD2D98674}">
      <formula1>0</formula1>
      <formula2>15.7</formula2>
    </dataValidation>
    <dataValidation type="decimal" allowBlank="1" showErrorMessage="1" errorTitle="ERROR" error="El precio debe ser menor o igual que el de proyecto" sqref="I26" xr:uid="{42764675-0FB2-4516-BA3F-CA4C4063D4B9}">
      <formula1>0</formula1>
      <formula2>39.89</formula2>
    </dataValidation>
    <dataValidation type="decimal" allowBlank="1" showErrorMessage="1" errorTitle="ERROR" error="El precio debe ser menor o igual que el de proyecto" sqref="I27" xr:uid="{9BBAF0CF-F985-4159-B362-40C75BD0BAB6}">
      <formula1>0</formula1>
      <formula2>22.49</formula2>
    </dataValidation>
    <dataValidation type="decimal" allowBlank="1" showErrorMessage="1" errorTitle="ERROR" error="El precio debe ser menor o igual que el de proyecto" sqref="I28" xr:uid="{F1C02516-2E4B-46F1-BA43-FD0AA92CF42F}">
      <formula1>0</formula1>
      <formula2>22.91</formula2>
    </dataValidation>
    <dataValidation type="decimal" allowBlank="1" showErrorMessage="1" errorTitle="ERROR" error="El precio debe ser menor o igual que el de proyecto" sqref="I29" xr:uid="{5DB164CF-5AD5-4965-88C5-C24DD09FEF4A}">
      <formula1>0</formula1>
      <formula2>23.88</formula2>
    </dataValidation>
    <dataValidation type="decimal" allowBlank="1" showErrorMessage="1" errorTitle="ERROR" error="El precio debe ser menor o igual que el de proyecto" sqref="I33" xr:uid="{B106297D-B2F1-4ABC-838C-B7F623BA54AB}">
      <formula1>0</formula1>
      <formula2>378.33</formula2>
    </dataValidation>
    <dataValidation type="decimal" allowBlank="1" showErrorMessage="1" errorTitle="ERROR" error="El precio debe ser menor o igual que el de proyecto" sqref="I34" xr:uid="{A214C8F1-2932-404F-92E8-A1E4DE2E8C68}">
      <formula1>0</formula1>
      <formula2>46.55</formula2>
    </dataValidation>
    <dataValidation type="decimal" allowBlank="1" showErrorMessage="1" errorTitle="ERROR" error="El precio debe ser menor o igual que el de proyecto" sqref="I35" xr:uid="{04A9D47A-0B79-4B35-B433-A729034D49AB}">
      <formula1>0</formula1>
      <formula2>22.9</formula2>
    </dataValidation>
    <dataValidation type="decimal" allowBlank="1" showErrorMessage="1" errorTitle="ERROR" error="El precio debe ser menor o igual que el de proyecto" sqref="I36" xr:uid="{7FD12221-031E-4528-9F63-48B8FF6C27B2}">
      <formula1>0</formula1>
      <formula2>16.32</formula2>
    </dataValidation>
    <dataValidation type="decimal" allowBlank="1" showErrorMessage="1" errorTitle="ERROR" error="El precio debe ser menor o igual que el de proyecto" sqref="I37" xr:uid="{F99C24C1-1390-48F2-B228-6C7BAB80E189}">
      <formula1>0</formula1>
      <formula2>1017.7</formula2>
    </dataValidation>
    <dataValidation type="decimal" allowBlank="1" showErrorMessage="1" errorTitle="ERROR" error="El precio debe ser menor o igual que el de proyecto" sqref="I38 I111" xr:uid="{5A4C3232-695A-4551-BAC8-7DF864E8CB21}">
      <formula1>0</formula1>
      <formula2>57.78</formula2>
    </dataValidation>
    <dataValidation type="decimal" allowBlank="1" showErrorMessage="1" errorTitle="ERROR" error="El precio debe ser menor o igual que el de proyecto" sqref="I39" xr:uid="{334E91FD-0CBC-4085-A007-D67FECE58C4A}">
      <formula1>0</formula1>
      <formula2>49.28</formula2>
    </dataValidation>
    <dataValidation type="decimal" allowBlank="1" showErrorMessage="1" errorTitle="ERROR" error="El precio debe ser menor o igual que el de proyecto" sqref="I40" xr:uid="{83CE6D20-6CAC-4684-81C2-B765AB2D1DBA}">
      <formula1>0</formula1>
      <formula2>19.6</formula2>
    </dataValidation>
    <dataValidation type="decimal" allowBlank="1" showErrorMessage="1" errorTitle="ERROR" error="El precio debe ser menor o igual que el de proyecto" sqref="I41" xr:uid="{40F60FC9-3C69-4455-BC2E-38A7FF8CD974}">
      <formula1>0</formula1>
      <formula2>21.59</formula2>
    </dataValidation>
    <dataValidation type="decimal" allowBlank="1" showErrorMessage="1" errorTitle="ERROR" error="El precio debe ser menor o igual que el de proyecto" sqref="I42 I112" xr:uid="{D440F23C-89DF-460E-9E0E-3A64BD11881A}">
      <formula1>0</formula1>
      <formula2>68.25</formula2>
    </dataValidation>
    <dataValidation type="decimal" allowBlank="1" showErrorMessage="1" errorTitle="ERROR" error="El precio debe ser menor o igual que el de proyecto" sqref="I43" xr:uid="{F218072B-8E55-4E20-B619-1900CE732D21}">
      <formula1>0</formula1>
      <formula2>267.31</formula2>
    </dataValidation>
    <dataValidation type="decimal" allowBlank="1" showErrorMessage="1" errorTitle="ERROR" error="El precio debe ser menor o igual que el de proyecto" sqref="I44" xr:uid="{E89F3A67-2F1C-4762-841C-AF0EA2AC60AE}">
      <formula1>0</formula1>
      <formula2>934.06</formula2>
    </dataValidation>
    <dataValidation type="decimal" allowBlank="1" showErrorMessage="1" errorTitle="ERROR" error="El precio debe ser menor o igual que el de proyecto" sqref="I48" xr:uid="{E3BFD509-3DDC-4BFC-BB65-A82EAB3EBEB7}">
      <formula1>0</formula1>
      <formula2>9.11</formula2>
    </dataValidation>
    <dataValidation type="decimal" allowBlank="1" showErrorMessage="1" errorTitle="ERROR" error="El precio debe ser menor o igual que el de proyecto" sqref="I49" xr:uid="{D2874A39-8CDA-4F89-9728-2FBEB1A3C901}">
      <formula1>0</formula1>
      <formula2>14.65</formula2>
    </dataValidation>
    <dataValidation type="decimal" allowBlank="1" showErrorMessage="1" errorTitle="ERROR" error="El precio debe ser menor o igual que el de proyecto" sqref="I50" xr:uid="{23B37874-15AD-47CB-9553-417BC3B746BF}">
      <formula1>0</formula1>
      <formula2>23.94</formula2>
    </dataValidation>
    <dataValidation type="decimal" allowBlank="1" showErrorMessage="1" errorTitle="ERROR" error="El precio debe ser menor o igual que el de proyecto" sqref="I51" xr:uid="{BC8C8E40-09A8-4B6D-BD36-90ED7064030E}">
      <formula1>0</formula1>
      <formula2>17.84</formula2>
    </dataValidation>
    <dataValidation type="decimal" allowBlank="1" showErrorMessage="1" errorTitle="ERROR" error="El precio debe ser menor o igual que el de proyecto" sqref="I52" xr:uid="{7AB3CEDC-EAB3-4517-8202-2784335F8C13}">
      <formula1>0</formula1>
      <formula2>54.18</formula2>
    </dataValidation>
    <dataValidation type="decimal" allowBlank="1" showErrorMessage="1" errorTitle="ERROR" error="El precio debe ser menor o igual que el de proyecto" sqref="I53" xr:uid="{D6CD5EFF-B3F5-407B-BD8B-D98DE4FF55A2}">
      <formula1>0</formula1>
      <formula2>29.7</formula2>
    </dataValidation>
    <dataValidation type="decimal" allowBlank="1" showErrorMessage="1" errorTitle="ERROR" error="El precio debe ser menor o igual que el de proyecto" sqref="I54" xr:uid="{4BB0DDD2-D28D-418E-855F-4CEDE0113CC7}">
      <formula1>0</formula1>
      <formula2>101.36</formula2>
    </dataValidation>
    <dataValidation type="decimal" allowBlank="1" showErrorMessage="1" errorTitle="ERROR" error="El precio debe ser menor o igual que el de proyecto" sqref="I55" xr:uid="{EF99749B-B1F3-4F72-BACB-1C08F4FEAFB6}">
      <formula1>0</formula1>
      <formula2>35.87</formula2>
    </dataValidation>
    <dataValidation type="decimal" allowBlank="1" showErrorMessage="1" errorTitle="ERROR" error="El precio debe ser menor o igual que el de proyecto" sqref="I56" xr:uid="{22053BD3-180E-4096-950B-4E6025FC6C5A}">
      <formula1>0</formula1>
      <formula2>17.27</formula2>
    </dataValidation>
    <dataValidation type="decimal" allowBlank="1" showErrorMessage="1" errorTitle="ERROR" error="El precio debe ser menor o igual que el de proyecto" sqref="I57" xr:uid="{8DD184CF-20FA-4526-8C3E-F6B920DE0EC0}">
      <formula1>0</formula1>
      <formula2>89.74</formula2>
    </dataValidation>
    <dataValidation type="decimal" allowBlank="1" showErrorMessage="1" errorTitle="ERROR" error="El precio debe ser menor o igual que el de proyecto" sqref="I58" xr:uid="{D77DEC39-5B46-43F6-90BD-6297AAF0F292}">
      <formula1>0</formula1>
      <formula2>44.19</formula2>
    </dataValidation>
    <dataValidation type="decimal" allowBlank="1" showErrorMessage="1" errorTitle="ERROR" error="El precio debe ser menor o igual que el de proyecto" sqref="I59" xr:uid="{4AF2C94E-90C5-4D1E-A14A-1D9FD235E9C4}">
      <formula1>0</formula1>
      <formula2>29.35</formula2>
    </dataValidation>
    <dataValidation type="decimal" allowBlank="1" showErrorMessage="1" errorTitle="ERROR" error="El precio debe ser menor o igual que el de proyecto" sqref="I60" xr:uid="{EAD61319-18C0-460C-B6B9-23083052667F}">
      <formula1>0</formula1>
      <formula2>8.67</formula2>
    </dataValidation>
    <dataValidation type="decimal" allowBlank="1" showErrorMessage="1" errorTitle="ERROR" error="El precio debe ser menor o igual que el de proyecto" sqref="I65" xr:uid="{EEE2D715-BE7C-474F-A716-6B00D97A03F4}">
      <formula1>0</formula1>
      <formula2>34.78</formula2>
    </dataValidation>
    <dataValidation type="decimal" allowBlank="1" showErrorMessage="1" errorTitle="ERROR" error="El precio debe ser menor o igual que el de proyecto" sqref="I66" xr:uid="{58371F47-9163-4569-96A8-4B35CB075901}">
      <formula1>0</formula1>
      <formula2>28.95</formula2>
    </dataValidation>
    <dataValidation type="decimal" allowBlank="1" showErrorMessage="1" errorTitle="ERROR" error="El precio debe ser menor o igual que el de proyecto" sqref="I67" xr:uid="{37A7FE54-6E35-4A0F-94E1-8B6D62739022}">
      <formula1>0</formula1>
      <formula2>23.64</formula2>
    </dataValidation>
    <dataValidation type="decimal" allowBlank="1" showErrorMessage="1" errorTitle="ERROR" error="El precio debe ser menor o igual que el de proyecto" sqref="I68" xr:uid="{541F3137-B6EB-47A5-8C11-6F6CBE2D41E5}">
      <formula1>0</formula1>
      <formula2>33.05</formula2>
    </dataValidation>
    <dataValidation type="decimal" allowBlank="1" showErrorMessage="1" errorTitle="ERROR" error="El precio debe ser menor o igual que el de proyecto" sqref="I69" xr:uid="{A9CD59C7-E9AF-4440-BB68-317D64336F13}">
      <formula1>0</formula1>
      <formula2>25.92</formula2>
    </dataValidation>
    <dataValidation type="decimal" allowBlank="1" showErrorMessage="1" errorTitle="ERROR" error="El precio debe ser menor o igual que el de proyecto" sqref="I70" xr:uid="{1C91260A-BE8D-465F-8A93-C5D52B143029}">
      <formula1>0</formula1>
      <formula2>3150</formula2>
    </dataValidation>
    <dataValidation type="decimal" allowBlank="1" showErrorMessage="1" errorTitle="ERROR" error="El precio debe ser menor o igual que el de proyecto" sqref="I71" xr:uid="{AC13626C-1537-4387-BF73-BD7DDB284C89}">
      <formula1>0</formula1>
      <formula2>8400</formula2>
    </dataValidation>
    <dataValidation type="decimal" allowBlank="1" showErrorMessage="1" errorTitle="ERROR" error="El precio debe ser menor o igual que el de proyecto" sqref="I72" xr:uid="{49637056-576C-4A26-88ED-26C03E87EDE4}">
      <formula1>0</formula1>
      <formula2>34.06</formula2>
    </dataValidation>
    <dataValidation type="decimal" allowBlank="1" showErrorMessage="1" errorTitle="ERROR" error="El precio debe ser menor o igual que el de proyecto" sqref="I76" xr:uid="{74FD36AB-49B9-4D60-A07D-C2AC49428876}">
      <formula1>0</formula1>
      <formula2>42.89</formula2>
    </dataValidation>
    <dataValidation type="decimal" allowBlank="1" showErrorMessage="1" errorTitle="ERROR" error="El precio debe ser menor o igual que el de proyecto" sqref="I77" xr:uid="{120565D8-DD0D-45BA-81BF-1BC642C1259D}">
      <formula1>0</formula1>
      <formula2>1.76</formula2>
    </dataValidation>
    <dataValidation type="decimal" allowBlank="1" showErrorMessage="1" errorTitle="ERROR" error="El precio debe ser menor o igual que el de proyecto" sqref="I78" xr:uid="{95FA8C6C-9AF3-44F1-9019-5116B71CDA37}">
      <formula1>0</formula1>
      <formula2>3.77</formula2>
    </dataValidation>
    <dataValidation type="decimal" allowBlank="1" showErrorMessage="1" errorTitle="ERROR" error="El precio debe ser menor o igual que el de proyecto" sqref="I79" xr:uid="{FDF2FDFE-1057-41E2-83EC-D490867D7C91}">
      <formula1>0</formula1>
      <formula2>1805.16</formula2>
    </dataValidation>
    <dataValidation type="decimal" allowBlank="1" showErrorMessage="1" errorTitle="ERROR" error="El precio debe ser menor o igual que el de proyecto" sqref="I80" xr:uid="{05B779C6-5924-41F2-A27B-8BAAE63717E4}">
      <formula1>0</formula1>
      <formula2>29.01</formula2>
    </dataValidation>
    <dataValidation type="decimal" allowBlank="1" showErrorMessage="1" errorTitle="ERROR" error="El precio debe ser menor o igual que el de proyecto" sqref="I81" xr:uid="{5122FA43-3520-4207-BAB4-2A368D66F0B5}">
      <formula1>0</formula1>
      <formula2>30.07</formula2>
    </dataValidation>
    <dataValidation type="decimal" allowBlank="1" showErrorMessage="1" errorTitle="ERROR" error="El precio debe ser menor o igual que el de proyecto" sqref="I82" xr:uid="{A5349A0A-BE48-492A-A93F-4D94EAC42D18}">
      <formula1>0</formula1>
      <formula2>32.32</formula2>
    </dataValidation>
    <dataValidation type="decimal" allowBlank="1" showErrorMessage="1" errorTitle="ERROR" error="El precio debe ser menor o igual que el de proyecto" sqref="I83" xr:uid="{E09708B9-FAE5-4F23-912E-41A1548888A2}">
      <formula1>0</formula1>
      <formula2>16.96</formula2>
    </dataValidation>
    <dataValidation type="decimal" allowBlank="1" showErrorMessage="1" errorTitle="ERROR" error="El precio debe ser menor o igual que el de proyecto" sqref="I87" xr:uid="{CCD4B49C-6E42-484B-84F1-34DD73639167}">
      <formula1>0</formula1>
      <formula2>2324.35</formula2>
    </dataValidation>
    <dataValidation type="decimal" allowBlank="1" showErrorMessage="1" errorTitle="ERROR" error="El precio debe ser menor o igual que el de proyecto" sqref="I88" xr:uid="{8B303BEC-DF5D-4535-9D73-8845345EA52A}">
      <formula1>0</formula1>
      <formula2>1549.21</formula2>
    </dataValidation>
    <dataValidation type="decimal" allowBlank="1" showErrorMessage="1" errorTitle="ERROR" error="El precio debe ser menor o igual que el de proyecto" sqref="I89" xr:uid="{FF518ACF-D5CB-42EC-A882-9F8028B93800}">
      <formula1>0</formula1>
      <formula2>29.8</formula2>
    </dataValidation>
    <dataValidation type="decimal" allowBlank="1" showErrorMessage="1" errorTitle="ERROR" error="El precio debe ser menor o igual que el de proyecto" sqref="I90" xr:uid="{38370950-13EE-449B-B61D-D86BD09C3367}">
      <formula1>0</formula1>
      <formula2>46.8</formula2>
    </dataValidation>
    <dataValidation type="decimal" allowBlank="1" showErrorMessage="1" errorTitle="ERROR" error="El precio debe ser menor o igual que el de proyecto" sqref="I91" xr:uid="{29EEA6C8-6D20-4889-9061-E138E7A395E7}">
      <formula1>0</formula1>
      <formula2>1.82</formula2>
    </dataValidation>
    <dataValidation type="decimal" allowBlank="1" showErrorMessage="1" errorTitle="ERROR" error="El precio debe ser menor o igual que el de proyecto" sqref="I92" xr:uid="{94CC81B1-077D-4AAD-AD4E-5DC34F4045A7}">
      <formula1>0</formula1>
      <formula2>117.31</formula2>
    </dataValidation>
    <dataValidation type="decimal" allowBlank="1" showErrorMessage="1" errorTitle="ERROR" error="El precio debe ser menor o igual que el de proyecto" sqref="I93" xr:uid="{24745949-2730-427F-88B4-0B5FA7E5F7E9}">
      <formula1>0</formula1>
      <formula2>24.4</formula2>
    </dataValidation>
    <dataValidation type="decimal" allowBlank="1" showErrorMessage="1" errorTitle="ERROR" error="El precio debe ser menor o igual que el de proyecto" sqref="I94" xr:uid="{617B82D0-CA68-472D-AD7C-3F2F6BEF4B8F}">
      <formula1>0</formula1>
      <formula2>608.46</formula2>
    </dataValidation>
    <dataValidation type="decimal" allowBlank="1" showErrorMessage="1" errorTitle="ERROR" error="El precio debe ser menor o igual que el de proyecto" sqref="I95" xr:uid="{CE7B690B-EB52-499C-8460-6DEA62CF15FD}">
      <formula1>0</formula1>
      <formula2>132.32</formula2>
    </dataValidation>
    <dataValidation type="decimal" allowBlank="1" showErrorMessage="1" errorTitle="ERROR" error="El precio debe ser menor o igual que el de proyecto" sqref="I96" xr:uid="{FA97C880-32CB-4A15-828A-874246700DCF}">
      <formula1>0</formula1>
      <formula2>33.84</formula2>
    </dataValidation>
    <dataValidation type="decimal" allowBlank="1" showErrorMessage="1" errorTitle="ERROR" error="El precio debe ser menor o igual que el de proyecto" sqref="I100" xr:uid="{9CD22A4D-1B51-4618-B886-A0B6D9623BC0}">
      <formula1>0</formula1>
      <formula2>119.02</formula2>
    </dataValidation>
    <dataValidation type="decimal" allowBlank="1" showErrorMessage="1" errorTitle="ERROR" error="El precio debe ser menor o igual que el de proyecto" sqref="I101" xr:uid="{6D5C089D-E773-44E9-A6FB-A6BE6D36A23B}">
      <formula1>0</formula1>
      <formula2>268.31</formula2>
    </dataValidation>
    <dataValidation type="decimal" allowBlank="1" showErrorMessage="1" errorTitle="ERROR" error="El precio debe ser menor o igual que el de proyecto" sqref="I102" xr:uid="{11431A6A-6345-40F5-A91A-AAA6ACDABFF8}">
      <formula1>0</formula1>
      <formula2>232.18</formula2>
    </dataValidation>
    <dataValidation type="decimal" allowBlank="1" showErrorMessage="1" errorTitle="ERROR" error="El precio debe ser menor o igual que el de proyecto" sqref="I103" xr:uid="{4C5B1579-81C6-4FBA-B4D1-B0389ED73A9C}">
      <formula1>0</formula1>
      <formula2>240.7</formula2>
    </dataValidation>
    <dataValidation type="decimal" allowBlank="1" showErrorMessage="1" errorTitle="ERROR" error="El precio debe ser menor o igual que el de proyecto" sqref="I104" xr:uid="{75D49DD3-2182-4334-B436-83C0DB8034A8}">
      <formula1>0</formula1>
      <formula2>22.85</formula2>
    </dataValidation>
    <dataValidation type="decimal" allowBlank="1" showErrorMessage="1" errorTitle="ERROR" error="El precio debe ser menor o igual que el de proyecto" sqref="I105" xr:uid="{6B06421B-9818-4757-BE2F-B5432A0137FF}">
      <formula1>0</formula1>
      <formula2>17.22</formula2>
    </dataValidation>
    <dataValidation type="decimal" allowBlank="1" showErrorMessage="1" errorTitle="ERROR" error="El precio debe ser menor o igual que el de proyecto" sqref="I106" xr:uid="{C4C59C0C-F270-42EB-954C-4F8FF79BD660}">
      <formula1>0</formula1>
      <formula2>28.22</formula2>
    </dataValidation>
    <dataValidation type="decimal" allowBlank="1" showErrorMessage="1" errorTitle="ERROR" error="El precio debe ser menor o igual que el de proyecto" sqref="I107" xr:uid="{A1B5190E-F145-476B-AE44-DB5CE3827EFD}">
      <formula1>0</formula1>
      <formula2>59.43</formula2>
    </dataValidation>
    <dataValidation type="decimal" allowBlank="1" showErrorMessage="1" errorTitle="ERROR" error="El precio debe ser menor o igual que el de proyecto" sqref="I108" xr:uid="{8C3D22EE-2AF4-4068-AE93-35F401DB9D9F}">
      <formula1>0</formula1>
      <formula2>108.1</formula2>
    </dataValidation>
    <dataValidation type="decimal" allowBlank="1" showErrorMessage="1" errorTitle="ERROR" error="El precio debe ser menor o igual que el de proyecto" sqref="I109" xr:uid="{26F24575-A4A2-4639-A05E-B3F680B9F5C1}">
      <formula1>0</formula1>
      <formula2>72.73</formula2>
    </dataValidation>
    <dataValidation type="decimal" allowBlank="1" showErrorMessage="1" errorTitle="ERROR" error="El precio debe ser menor o igual que el de proyecto" sqref="I110" xr:uid="{6FB79811-070D-4DA0-892C-AD79A85A62CD}">
      <formula1>0</formula1>
      <formula2>97.45</formula2>
    </dataValidation>
    <dataValidation type="decimal" allowBlank="1" showErrorMessage="1" errorTitle="ERROR" error="El precio debe ser menor o igual que el de proyecto" sqref="I113" xr:uid="{7815BED6-1F45-4A78-8DFE-7ABCAF256962}">
      <formula1>0</formula1>
      <formula2>27.04</formula2>
    </dataValidation>
    <dataValidation type="decimal" allowBlank="1" showErrorMessage="1" errorTitle="ERROR" error="El precio debe ser menor o igual que el de proyecto" sqref="I117" xr:uid="{C08EAA0C-63C8-4ECD-AD92-EBA7BBAC428D}">
      <formula1>0</formula1>
      <formula2>2.94</formula2>
    </dataValidation>
    <dataValidation type="decimal" allowBlank="1" showErrorMessage="1" errorTitle="ERROR" error="El precio debe ser menor o igual que el de proyecto" sqref="I118" xr:uid="{46C6F58B-7AE2-46DD-908A-8904D324F684}">
      <formula1>0</formula1>
      <formula2>145.65</formula2>
    </dataValidation>
    <dataValidation type="decimal" operator="lessThanOrEqual" allowBlank="1" showInputMessage="1" showErrorMessage="1" errorTitle="ERROR" error="El precio debe ser menor o igual que el de proyecto" sqref="I119" xr:uid="{88534ED8-046B-4BD7-BD36-721943A3C413}">
      <formula1>F119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Fernández Vaquero, María</dc:creator>
  <cp:lastModifiedBy>García Martín, Amaya</cp:lastModifiedBy>
  <dcterms:created xsi:type="dcterms:W3CDTF">2022-05-11T08:40:11Z</dcterms:created>
  <dcterms:modified xsi:type="dcterms:W3CDTF">2022-09-27T11:41:12Z</dcterms:modified>
</cp:coreProperties>
</file>