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82"/>
  <workbookPr filterPrivacy="1"/>
  <xr:revisionPtr revIDLastSave="0" documentId="13_ncr:1_{28444C1A-5F01-44A0-A9B8-5F63DA541E23}" xr6:coauthVersionLast="36" xr6:coauthVersionMax="36" xr10:uidLastSave="{00000000-0000-0000-0000-000000000000}"/>
  <bookViews>
    <workbookView xWindow="0" yWindow="0" windowWidth="22260" windowHeight="12648" xr2:uid="{00000000-000D-0000-FFFF-FFFF00000000}"/>
  </bookViews>
  <sheets>
    <sheet name="Hoja2" sheetId="2"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20" i="2" l="1"/>
  <c r="E18" i="2"/>
  <c r="E16" i="2"/>
  <c r="E15" i="2"/>
  <c r="E14" i="2"/>
  <c r="E13" i="2"/>
  <c r="E12" i="2"/>
  <c r="E11" i="2"/>
  <c r="E10" i="2"/>
  <c r="E8" i="2"/>
  <c r="E7" i="2"/>
  <c r="E6" i="2"/>
  <c r="E5" i="2"/>
  <c r="E23" i="2" l="1"/>
  <c r="E26" i="2" s="1"/>
  <c r="E27" i="2" s="1"/>
  <c r="E28" i="2"/>
  <c r="E29" i="2" l="1"/>
  <c r="E30" i="2" s="1"/>
  <c r="E31" i="2" s="1"/>
</calcChain>
</file>

<file path=xl/sharedStrings.xml><?xml version="1.0" encoding="utf-8"?>
<sst xmlns="http://schemas.openxmlformats.org/spreadsheetml/2006/main" count="41" uniqueCount="35">
  <si>
    <t>A rellenar obligatoriamente por el licitador</t>
  </si>
  <si>
    <t>IMPORTE UNTARIO OFERTADO</t>
  </si>
  <si>
    <t>IMPORTE MÁXIMO LICITACIÓN  (IVA NO INCLUIDO)=</t>
  </si>
  <si>
    <t>TOTAL OFERTADO</t>
  </si>
  <si>
    <t>BENEFICIO INDUSTRIAL</t>
  </si>
  <si>
    <t>GASTOS GENERALES</t>
  </si>
  <si>
    <t>IVA  (21%) =</t>
  </si>
  <si>
    <t>OFERTA  FINAL  (IVA INCLUIDO)=</t>
  </si>
  <si>
    <t xml:space="preserve">UNIDADES
ESTIMADAS </t>
  </si>
  <si>
    <t>TOTAL DE LA PARTIDA</t>
  </si>
  <si>
    <t>PARTIDA</t>
  </si>
  <si>
    <t>DESCRIPCIÓN</t>
  </si>
  <si>
    <t xml:space="preserve">IMPORTE TOTAL OFERTADO </t>
  </si>
  <si>
    <t>Tecnico/operario de campo. Hora diurna (6:00  a 24:00)</t>
  </si>
  <si>
    <t>Tecnico/operario de campo. Hora nocturna (24:00  a 6:00)</t>
  </si>
  <si>
    <t>Segundo Técnico/Ayudante. Hora diurna (6:00  a 24:00)</t>
  </si>
  <si>
    <t>Segundo Tecnico/Ayudante. Hora nocturna (24:00  a 6:00)</t>
  </si>
  <si>
    <t>Técnico especialista/Jefe de obra  (horario diurno)</t>
  </si>
  <si>
    <t>Técnico especialista/Jefe de obra  (horario nocturno)</t>
  </si>
  <si>
    <t>Suministro y sustitucion de cargadores 110V
(conforme a lo especificado en el punto 4.3 del PPT)</t>
  </si>
  <si>
    <t>Suministro y sustitucion de SAI
(conforme a lo especificado en el punto 4.4 del PPT)</t>
  </si>
  <si>
    <t>Mano de obra (conforme a lo especificado en el punto 4.6 del PPT)</t>
  </si>
  <si>
    <t>Delineante y oficina técnica (elaboracion de documentacion)</t>
  </si>
  <si>
    <t>Repuestos  (conforme a lo especificado en el punto 4.7 del PPT)</t>
  </si>
  <si>
    <t>ITMs y formación  (conforme a lo especificado en el punto 4.8 del PPT)</t>
  </si>
  <si>
    <t>Módulo rectificador de repuesto para los cargadores de 110v</t>
  </si>
  <si>
    <t>3.1</t>
  </si>
  <si>
    <t>Suministro y sustitución de bancos de baterías, en  cargadores de 110v (conforme a lo especificado en el punto 4.5 del PPT)
PACK BATERIAS VRLA SEGÚN CARACTERISTICAS EN ANEXO I</t>
  </si>
  <si>
    <t>3.2</t>
  </si>
  <si>
    <t>Suministro y sustitución de bancos de baterías, en  cargadores de 110v (conforme a lo especificado en el punto 4.5 del PPT) 
PACK DE 86 BATERIAS MP-64 O SIMILAR</t>
  </si>
  <si>
    <t>300.000 ,00</t>
  </si>
  <si>
    <t>TOTAL OFERTA SIN IVA</t>
  </si>
  <si>
    <t xml:space="preserve">* Serán excluidas las ofertas que excedan del presupuesto de licitación (tanto sin IVA como con IVA),  </t>
  </si>
  <si>
    <t>** El importe de la celda “E29” debe incluir el importe correspondiente a las celdas D27 “Beneficio industrial” y D28 “Gastos Generales”, no siendo válidas las ofertas que no tengan todas las celdas mencionadas anteriormente debidamente cumplimentadas. En caso de que las celdas mencionadas anteriormente no estén debidamente cumplimentadas, es decir, se encuentren en blanco, la oferta será excluida del procedimiento.</t>
  </si>
  <si>
    <t>Elaboración de ITMs y Formación de personal de Metro (1/2 jornada)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</si>
</sst>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8" formatCode="#,##0.00\ &quot;€&quot;;[Red]\-#,##0.00\ &quot;€&quot;"/>
    <numFmt numFmtId="44" formatCode="_-* #,##0.00\ &quot;€&quot;_-;\-* #,##0.00\ &quot;€&quot;_-;_-* &quot;-&quot;??\ &quot;€&quot;_-;_-@_-"/>
    <numFmt numFmtId="164" formatCode="#,##0.00\ &quot;€&quot;"/>
  </numFmts>
  <fonts count="8" x14ac:knownFonts="1">
    <font>
      <sz val="11"/>
      <color theme="1"/>
      <name val="Calibri"/>
      <family val="2"/>
      <scheme val="minor"/>
    </font>
    <font>
      <sz val="11"/>
      <color theme="1"/>
      <name val="Calibri"/>
      <family val="2"/>
      <scheme val="minor"/>
    </font>
    <font>
      <b/>
      <sz val="11"/>
      <color theme="1"/>
      <name val="Calibri"/>
      <family val="2"/>
      <scheme val="minor"/>
    </font>
    <font>
      <sz val="9"/>
      <color rgb="FF000000"/>
      <name val="Calibri"/>
      <family val="2"/>
      <scheme val="minor"/>
    </font>
    <font>
      <b/>
      <sz val="11"/>
      <color rgb="FF000000"/>
      <name val="Calibri"/>
      <family val="2"/>
      <scheme val="minor"/>
    </font>
    <font>
      <sz val="9"/>
      <color theme="1"/>
      <name val="Arial"/>
      <family val="2"/>
    </font>
    <font>
      <b/>
      <sz val="9"/>
      <color theme="1"/>
      <name val="Arial"/>
      <family val="2"/>
    </font>
    <font>
      <b/>
      <sz val="9"/>
      <color theme="1"/>
      <name val="Calibri"/>
      <family val="2"/>
      <scheme val="minor"/>
    </font>
  </fonts>
  <fills count="10">
    <fill>
      <patternFill patternType="none"/>
    </fill>
    <fill>
      <patternFill patternType="gray125"/>
    </fill>
    <fill>
      <patternFill patternType="solid">
        <fgColor theme="7" tint="0.79998168889431442"/>
        <bgColor indexed="64"/>
      </patternFill>
    </fill>
    <fill>
      <patternFill patternType="solid">
        <fgColor rgb="FFCCCCCC"/>
        <bgColor indexed="64"/>
      </patternFill>
    </fill>
    <fill>
      <patternFill patternType="solid">
        <fgColor theme="0"/>
        <bgColor indexed="64"/>
      </patternFill>
    </fill>
    <fill>
      <patternFill patternType="solid">
        <fgColor theme="0" tint="-0.249977111117893"/>
        <bgColor indexed="64"/>
      </patternFill>
    </fill>
    <fill>
      <patternFill patternType="solid">
        <fgColor theme="3" tint="0.39997558519241921"/>
        <bgColor indexed="64"/>
      </patternFill>
    </fill>
    <fill>
      <patternFill patternType="solid">
        <fgColor rgb="FFFFFF00"/>
        <bgColor indexed="64"/>
      </patternFill>
    </fill>
    <fill>
      <patternFill patternType="solid">
        <fgColor theme="9" tint="0.79998168889431442"/>
        <bgColor indexed="64"/>
      </patternFill>
    </fill>
    <fill>
      <patternFill patternType="solid">
        <fgColor theme="0" tint="-0.14999847407452621"/>
        <bgColor indexed="64"/>
      </patternFill>
    </fill>
  </fills>
  <borders count="29">
    <border>
      <left/>
      <right/>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style="thin">
        <color indexed="64"/>
      </right>
      <top/>
      <bottom style="medium">
        <color indexed="64"/>
      </bottom>
      <diagonal/>
    </border>
    <border>
      <left style="thin">
        <color indexed="64"/>
      </left>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medium">
        <color indexed="64"/>
      </right>
      <top/>
      <bottom style="thin">
        <color indexed="64"/>
      </bottom>
      <diagonal/>
    </border>
    <border>
      <left style="medium">
        <color indexed="64"/>
      </left>
      <right style="medium">
        <color indexed="64"/>
      </right>
      <top style="medium">
        <color indexed="64"/>
      </top>
      <bottom style="thin">
        <color indexed="64"/>
      </bottom>
      <diagonal/>
    </border>
  </borders>
  <cellStyleXfs count="2">
    <xf numFmtId="0" fontId="0" fillId="0" borderId="0"/>
    <xf numFmtId="44" fontId="1" fillId="0" borderId="0" applyFont="0" applyFill="0" applyBorder="0" applyAlignment="0" applyProtection="0"/>
  </cellStyleXfs>
  <cellXfs count="68">
    <xf numFmtId="0" fontId="0" fillId="0" borderId="0" xfId="0"/>
    <xf numFmtId="0" fontId="0" fillId="0" borderId="1" xfId="0" applyBorder="1" applyProtection="1"/>
    <xf numFmtId="164" fontId="2" fillId="7" borderId="2" xfId="1" applyNumberFormat="1" applyFont="1" applyFill="1" applyBorder="1" applyAlignment="1" applyProtection="1">
      <alignment horizontal="right"/>
    </xf>
    <xf numFmtId="0" fontId="0" fillId="0" borderId="8" xfId="0" applyFill="1" applyBorder="1" applyProtection="1"/>
    <xf numFmtId="164" fontId="2" fillId="8" borderId="9" xfId="1" applyNumberFormat="1" applyFont="1" applyFill="1" applyBorder="1" applyAlignment="1" applyProtection="1">
      <alignment horizontal="right" vertical="center" wrapText="1"/>
    </xf>
    <xf numFmtId="10" fontId="0" fillId="2" borderId="11" xfId="0" applyNumberFormat="1" applyFill="1" applyBorder="1" applyProtection="1">
      <protection locked="0"/>
    </xf>
    <xf numFmtId="164" fontId="2" fillId="8" borderId="12" xfId="1" applyNumberFormat="1" applyFont="1" applyFill="1" applyBorder="1" applyAlignment="1" applyProtection="1">
      <alignment horizontal="right"/>
    </xf>
    <xf numFmtId="0" fontId="0" fillId="0" borderId="11" xfId="0" applyBorder="1" applyProtection="1"/>
    <xf numFmtId="0" fontId="0" fillId="0" borderId="14" xfId="0" applyBorder="1" applyProtection="1"/>
    <xf numFmtId="164" fontId="2" fillId="8" borderId="15" xfId="1" applyNumberFormat="1" applyFont="1" applyFill="1" applyBorder="1" applyAlignment="1" applyProtection="1">
      <alignment horizontal="right"/>
    </xf>
    <xf numFmtId="0" fontId="7" fillId="9" borderId="16" xfId="0" applyFont="1" applyFill="1" applyBorder="1" applyAlignment="1" applyProtection="1">
      <alignment horizontal="center" vertical="center"/>
    </xf>
    <xf numFmtId="0" fontId="7" fillId="9" borderId="18" xfId="0" applyFont="1" applyFill="1" applyBorder="1" applyAlignment="1" applyProtection="1">
      <alignment vertical="center" wrapText="1"/>
    </xf>
    <xf numFmtId="44" fontId="7" fillId="9" borderId="20" xfId="1" applyFont="1" applyFill="1" applyBorder="1" applyAlignment="1" applyProtection="1">
      <alignment horizontal="left" vertical="center"/>
    </xf>
    <xf numFmtId="44" fontId="7" fillId="9" borderId="27" xfId="1" applyFont="1" applyFill="1" applyBorder="1" applyAlignment="1" applyProtection="1">
      <alignment horizontal="left" vertical="center"/>
    </xf>
    <xf numFmtId="0" fontId="7" fillId="9" borderId="7" xfId="0" applyFont="1" applyFill="1" applyBorder="1" applyAlignment="1" applyProtection="1">
      <alignment horizontal="center" vertical="center"/>
    </xf>
    <xf numFmtId="0" fontId="7" fillId="9" borderId="24" xfId="0" applyFont="1" applyFill="1" applyBorder="1" applyAlignment="1" applyProtection="1">
      <alignment vertical="center" wrapText="1"/>
    </xf>
    <xf numFmtId="0" fontId="5" fillId="7" borderId="11" xfId="0" applyFont="1" applyFill="1" applyBorder="1" applyAlignment="1" applyProtection="1">
      <alignment vertical="center" wrapText="1"/>
    </xf>
    <xf numFmtId="0" fontId="5" fillId="7" borderId="11" xfId="0" applyFont="1" applyFill="1" applyBorder="1" applyAlignment="1" applyProtection="1">
      <alignment wrapText="1"/>
    </xf>
    <xf numFmtId="0" fontId="0" fillId="0" borderId="0" xfId="0" applyProtection="1"/>
    <xf numFmtId="0" fontId="0" fillId="2" borderId="2" xfId="0" applyFill="1" applyBorder="1" applyProtection="1"/>
    <xf numFmtId="0" fontId="3" fillId="3" borderId="28" xfId="0" applyFont="1" applyFill="1" applyBorder="1" applyAlignment="1" applyProtection="1">
      <alignment horizontal="center" vertical="center" wrapText="1"/>
    </xf>
    <xf numFmtId="0" fontId="3" fillId="3" borderId="20" xfId="0" applyFont="1" applyFill="1" applyBorder="1" applyAlignment="1" applyProtection="1">
      <alignment horizontal="center" vertical="center" wrapText="1"/>
    </xf>
    <xf numFmtId="0" fontId="3" fillId="4" borderId="7" xfId="0" applyFont="1" applyFill="1" applyBorder="1" applyAlignment="1" applyProtection="1">
      <alignment horizontal="center" vertical="center" wrapText="1"/>
    </xf>
    <xf numFmtId="0" fontId="3" fillId="0" borderId="25" xfId="0" applyFont="1" applyFill="1" applyBorder="1" applyAlignment="1" applyProtection="1">
      <alignment vertical="center" wrapText="1"/>
    </xf>
    <xf numFmtId="0" fontId="3" fillId="4" borderId="8" xfId="0" applyFont="1" applyFill="1" applyBorder="1" applyAlignment="1" applyProtection="1">
      <alignment horizontal="center" vertical="center" wrapText="1"/>
    </xf>
    <xf numFmtId="8" fontId="3" fillId="4" borderId="9" xfId="0" applyNumberFormat="1" applyFont="1" applyFill="1" applyBorder="1" applyAlignment="1" applyProtection="1">
      <alignment horizontal="center" vertical="center" wrapText="1"/>
    </xf>
    <xf numFmtId="0" fontId="3" fillId="4" borderId="10" xfId="0" applyFont="1" applyFill="1" applyBorder="1" applyAlignment="1" applyProtection="1">
      <alignment horizontal="center" vertical="center" wrapText="1"/>
    </xf>
    <xf numFmtId="0" fontId="3" fillId="0" borderId="11" xfId="0" applyFont="1" applyFill="1" applyBorder="1" applyAlignment="1" applyProtection="1">
      <alignment vertical="center" wrapText="1"/>
    </xf>
    <xf numFmtId="0" fontId="3" fillId="4" borderId="11" xfId="0" applyFont="1" applyFill="1" applyBorder="1" applyAlignment="1" applyProtection="1">
      <alignment horizontal="center" vertical="center" wrapText="1"/>
    </xf>
    <xf numFmtId="8" fontId="3" fillId="4" borderId="12" xfId="0" applyNumberFormat="1" applyFont="1" applyFill="1" applyBorder="1" applyAlignment="1" applyProtection="1">
      <alignment horizontal="center" vertical="center" wrapText="1"/>
    </xf>
    <xf numFmtId="0" fontId="3" fillId="4" borderId="22" xfId="0" applyFont="1" applyFill="1" applyBorder="1" applyAlignment="1" applyProtection="1">
      <alignment horizontal="center" vertical="center" wrapText="1"/>
    </xf>
    <xf numFmtId="0" fontId="3" fillId="0" borderId="21" xfId="0" applyFont="1" applyFill="1" applyBorder="1" applyAlignment="1" applyProtection="1">
      <alignment vertical="center" wrapText="1"/>
    </xf>
    <xf numFmtId="0" fontId="3" fillId="4" borderId="21" xfId="0" applyFont="1" applyFill="1" applyBorder="1" applyAlignment="1" applyProtection="1">
      <alignment horizontal="center" vertical="center" wrapText="1"/>
    </xf>
    <xf numFmtId="0" fontId="3" fillId="0" borderId="13" xfId="0" applyFont="1" applyFill="1" applyBorder="1" applyAlignment="1" applyProtection="1">
      <alignment horizontal="center" vertical="center" wrapText="1"/>
    </xf>
    <xf numFmtId="0" fontId="3" fillId="0" borderId="14" xfId="0" applyFont="1" applyFill="1" applyBorder="1" applyAlignment="1" applyProtection="1">
      <alignment vertical="center" wrapText="1"/>
    </xf>
    <xf numFmtId="0" fontId="3" fillId="0" borderId="14" xfId="0" applyFont="1" applyFill="1" applyBorder="1" applyAlignment="1" applyProtection="1">
      <alignment horizontal="center" vertical="center" wrapText="1"/>
    </xf>
    <xf numFmtId="8" fontId="3" fillId="4" borderId="15" xfId="0" applyNumberFormat="1" applyFont="1" applyFill="1" applyBorder="1" applyAlignment="1" applyProtection="1">
      <alignment horizontal="center" vertical="center" wrapText="1"/>
    </xf>
    <xf numFmtId="0" fontId="3" fillId="3" borderId="8" xfId="0" applyFont="1" applyFill="1" applyBorder="1" applyAlignment="1" applyProtection="1">
      <alignment horizontal="center" vertical="center" wrapText="1"/>
    </xf>
    <xf numFmtId="0" fontId="3" fillId="3" borderId="26" xfId="0" applyFont="1" applyFill="1" applyBorder="1" applyAlignment="1" applyProtection="1">
      <alignment horizontal="center" vertical="center" wrapText="1"/>
    </xf>
    <xf numFmtId="0" fontId="3" fillId="4" borderId="11" xfId="0" applyFont="1" applyFill="1" applyBorder="1" applyAlignment="1" applyProtection="1">
      <alignment vertical="center" wrapText="1"/>
    </xf>
    <xf numFmtId="0" fontId="3" fillId="4" borderId="13" xfId="0" applyFont="1" applyFill="1" applyBorder="1" applyAlignment="1" applyProtection="1">
      <alignment horizontal="center" vertical="center" wrapText="1"/>
    </xf>
    <xf numFmtId="0" fontId="3" fillId="4" borderId="14" xfId="0" applyFont="1" applyFill="1" applyBorder="1" applyAlignment="1" applyProtection="1">
      <alignment vertical="center" wrapText="1"/>
    </xf>
    <xf numFmtId="0" fontId="3" fillId="4" borderId="14" xfId="0" applyFont="1" applyFill="1" applyBorder="1" applyAlignment="1" applyProtection="1">
      <alignment horizontal="center" vertical="center" wrapText="1"/>
    </xf>
    <xf numFmtId="0" fontId="3" fillId="3" borderId="17" xfId="0" applyFont="1" applyFill="1" applyBorder="1" applyAlignment="1" applyProtection="1">
      <alignment horizontal="center" vertical="center" wrapText="1"/>
    </xf>
    <xf numFmtId="0" fontId="3" fillId="3" borderId="19" xfId="0" applyFont="1" applyFill="1" applyBorder="1" applyAlignment="1" applyProtection="1">
      <alignment horizontal="center" vertical="center" wrapText="1"/>
    </xf>
    <xf numFmtId="0" fontId="3" fillId="4" borderId="23" xfId="0" applyFont="1" applyFill="1" applyBorder="1" applyAlignment="1" applyProtection="1">
      <alignment horizontal="center" vertical="center" wrapText="1"/>
    </xf>
    <xf numFmtId="0" fontId="3" fillId="4" borderId="0" xfId="0" applyFont="1" applyFill="1" applyBorder="1" applyAlignment="1" applyProtection="1">
      <alignment vertical="center" wrapText="1"/>
    </xf>
    <xf numFmtId="0" fontId="3" fillId="4" borderId="0" xfId="0" applyFont="1" applyFill="1" applyBorder="1" applyAlignment="1" applyProtection="1">
      <alignment horizontal="center" vertical="center" wrapText="1"/>
    </xf>
    <xf numFmtId="8" fontId="3" fillId="4" borderId="0" xfId="0" applyNumberFormat="1" applyFont="1" applyFill="1" applyBorder="1" applyAlignment="1" applyProtection="1">
      <alignment horizontal="center" vertical="center" wrapText="1"/>
    </xf>
    <xf numFmtId="8" fontId="0" fillId="4" borderId="0" xfId="0" applyNumberFormat="1" applyFill="1" applyProtection="1"/>
    <xf numFmtId="0" fontId="0" fillId="4" borderId="0" xfId="0" applyFill="1" applyProtection="1"/>
    <xf numFmtId="8" fontId="0" fillId="4" borderId="3" xfId="0" applyNumberFormat="1" applyFill="1" applyBorder="1" applyProtection="1"/>
    <xf numFmtId="8" fontId="3" fillId="2" borderId="8" xfId="0" applyNumberFormat="1" applyFont="1" applyFill="1" applyBorder="1" applyAlignment="1" applyProtection="1">
      <alignment horizontal="center" vertical="center" wrapText="1"/>
      <protection locked="0"/>
    </xf>
    <xf numFmtId="8" fontId="3" fillId="2" borderId="11" xfId="0" applyNumberFormat="1" applyFont="1" applyFill="1" applyBorder="1" applyAlignment="1" applyProtection="1">
      <alignment horizontal="center" vertical="center" wrapText="1"/>
      <protection locked="0"/>
    </xf>
    <xf numFmtId="8" fontId="3" fillId="2" borderId="14" xfId="0" applyNumberFormat="1" applyFont="1" applyFill="1" applyBorder="1" applyAlignment="1" applyProtection="1">
      <alignment horizontal="center" vertical="center" wrapText="1"/>
      <protection locked="0"/>
    </xf>
    <xf numFmtId="8" fontId="3" fillId="2" borderId="23" xfId="0" applyNumberFormat="1" applyFont="1" applyFill="1" applyBorder="1" applyAlignment="1" applyProtection="1">
      <alignment horizontal="center" vertical="center" wrapText="1"/>
      <protection locked="0"/>
    </xf>
    <xf numFmtId="0" fontId="6" fillId="0" borderId="10" xfId="0" applyFont="1" applyBorder="1" applyAlignment="1" applyProtection="1">
      <alignment horizontal="left" vertical="center"/>
    </xf>
    <xf numFmtId="0" fontId="6" fillId="0" borderId="11" xfId="0" applyFont="1" applyBorder="1" applyAlignment="1" applyProtection="1">
      <alignment horizontal="left" vertical="center"/>
    </xf>
    <xf numFmtId="0" fontId="6" fillId="0" borderId="13" xfId="0" applyFont="1" applyBorder="1" applyAlignment="1" applyProtection="1">
      <alignment horizontal="left" vertical="center"/>
    </xf>
    <xf numFmtId="0" fontId="6" fillId="0" borderId="14" xfId="0" applyFont="1" applyBorder="1" applyAlignment="1" applyProtection="1">
      <alignment horizontal="left" vertical="center"/>
    </xf>
    <xf numFmtId="0" fontId="4" fillId="5" borderId="3" xfId="0" applyFont="1" applyFill="1" applyBorder="1" applyAlignment="1" applyProtection="1">
      <alignment horizontal="center" vertical="center" wrapText="1"/>
    </xf>
    <xf numFmtId="0" fontId="5" fillId="6" borderId="4" xfId="0" applyFont="1" applyFill="1" applyBorder="1" applyAlignment="1" applyProtection="1">
      <alignment horizontal="left" vertical="center"/>
    </xf>
    <xf numFmtId="0" fontId="5" fillId="6" borderId="5" xfId="0" applyFont="1" applyFill="1" applyBorder="1" applyAlignment="1" applyProtection="1">
      <alignment horizontal="left" vertical="center"/>
    </xf>
    <xf numFmtId="0" fontId="5" fillId="6" borderId="6" xfId="0" applyFont="1" applyFill="1" applyBorder="1" applyAlignment="1" applyProtection="1">
      <alignment horizontal="left" vertical="center"/>
    </xf>
    <xf numFmtId="0" fontId="6" fillId="0" borderId="7" xfId="0" applyFont="1" applyFill="1" applyBorder="1" applyAlignment="1" applyProtection="1">
      <alignment horizontal="left" vertical="center"/>
    </xf>
    <xf numFmtId="0" fontId="6" fillId="0" borderId="8" xfId="0" applyFont="1" applyFill="1" applyBorder="1" applyAlignment="1" applyProtection="1">
      <alignment horizontal="left" vertical="center"/>
    </xf>
    <xf numFmtId="0" fontId="6" fillId="0" borderId="10" xfId="0" applyFont="1" applyFill="1" applyBorder="1" applyAlignment="1" applyProtection="1">
      <alignment horizontal="left" vertical="center"/>
    </xf>
    <xf numFmtId="0" fontId="6" fillId="0" borderId="11" xfId="0" applyFont="1" applyFill="1" applyBorder="1" applyAlignment="1" applyProtection="1">
      <alignment horizontal="left" vertical="center"/>
    </xf>
  </cellXfs>
  <cellStyles count="2">
    <cellStyle name="Moneda" xfId="1" builtinId="4"/>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B71BE0-15AD-4C71-B057-D210F93D417D}">
  <dimension ref="A1:E35"/>
  <sheetViews>
    <sheetView tabSelected="1" topLeftCell="A16" zoomScaleNormal="100" workbookViewId="0">
      <selection activeCell="D29" sqref="D29"/>
    </sheetView>
  </sheetViews>
  <sheetFormatPr baseColWidth="10" defaultRowHeight="14.4" x14ac:dyDescent="0.3"/>
  <cols>
    <col min="2" max="2" width="43.44140625" customWidth="1"/>
  </cols>
  <sheetData>
    <row r="1" spans="1:5" ht="15" thickBot="1" x14ac:dyDescent="0.35">
      <c r="A1" s="18"/>
      <c r="B1" s="18"/>
      <c r="C1" s="18"/>
      <c r="D1" s="18"/>
      <c r="E1" s="18"/>
    </row>
    <row r="2" spans="1:5" ht="15" thickBot="1" x14ac:dyDescent="0.35">
      <c r="A2" s="18"/>
      <c r="B2" s="1" t="s">
        <v>0</v>
      </c>
      <c r="C2" s="19"/>
      <c r="D2" s="18"/>
      <c r="E2" s="18"/>
    </row>
    <row r="3" spans="1:5" ht="15" thickBot="1" x14ac:dyDescent="0.35">
      <c r="A3" s="18"/>
      <c r="B3" s="18"/>
      <c r="C3" s="18"/>
      <c r="D3" s="18"/>
      <c r="E3" s="18"/>
    </row>
    <row r="4" spans="1:5" ht="36" x14ac:dyDescent="0.3">
      <c r="A4" s="20" t="s">
        <v>10</v>
      </c>
      <c r="B4" s="20" t="s">
        <v>11</v>
      </c>
      <c r="C4" s="21" t="s">
        <v>8</v>
      </c>
      <c r="D4" s="21" t="s">
        <v>1</v>
      </c>
      <c r="E4" s="21" t="s">
        <v>9</v>
      </c>
    </row>
    <row r="5" spans="1:5" ht="24" x14ac:dyDescent="0.3">
      <c r="A5" s="22">
        <v>1</v>
      </c>
      <c r="B5" s="23" t="s">
        <v>19</v>
      </c>
      <c r="C5" s="24">
        <v>27</v>
      </c>
      <c r="D5" s="52"/>
      <c r="E5" s="25">
        <f>C5*D5</f>
        <v>0</v>
      </c>
    </row>
    <row r="6" spans="1:5" ht="24" x14ac:dyDescent="0.3">
      <c r="A6" s="26">
        <v>2</v>
      </c>
      <c r="B6" s="27" t="s">
        <v>20</v>
      </c>
      <c r="C6" s="28">
        <v>7</v>
      </c>
      <c r="D6" s="53"/>
      <c r="E6" s="29">
        <f t="shared" ref="E6:E16" si="0">C6*D6</f>
        <v>0</v>
      </c>
    </row>
    <row r="7" spans="1:5" ht="48" x14ac:dyDescent="0.3">
      <c r="A7" s="30" t="s">
        <v>26</v>
      </c>
      <c r="B7" s="31" t="s">
        <v>27</v>
      </c>
      <c r="C7" s="32">
        <v>4</v>
      </c>
      <c r="D7" s="53"/>
      <c r="E7" s="29">
        <f t="shared" si="0"/>
        <v>0</v>
      </c>
    </row>
    <row r="8" spans="1:5" ht="48.6" thickBot="1" x14ac:dyDescent="0.35">
      <c r="A8" s="33" t="s">
        <v>28</v>
      </c>
      <c r="B8" s="34" t="s">
        <v>29</v>
      </c>
      <c r="C8" s="35">
        <v>1</v>
      </c>
      <c r="D8" s="54"/>
      <c r="E8" s="36">
        <f t="shared" si="0"/>
        <v>0</v>
      </c>
    </row>
    <row r="9" spans="1:5" ht="36" x14ac:dyDescent="0.3">
      <c r="A9" s="14"/>
      <c r="B9" s="15" t="s">
        <v>21</v>
      </c>
      <c r="C9" s="37" t="s">
        <v>8</v>
      </c>
      <c r="D9" s="38" t="s">
        <v>1</v>
      </c>
      <c r="E9" s="13"/>
    </row>
    <row r="10" spans="1:5" ht="29.4" customHeight="1" x14ac:dyDescent="0.3">
      <c r="A10" s="26">
        <v>4</v>
      </c>
      <c r="B10" s="39" t="s">
        <v>13</v>
      </c>
      <c r="C10" s="24">
        <v>50</v>
      </c>
      <c r="D10" s="52"/>
      <c r="E10" s="29">
        <f t="shared" si="0"/>
        <v>0</v>
      </c>
    </row>
    <row r="11" spans="1:5" ht="29.4" customHeight="1" x14ac:dyDescent="0.3">
      <c r="A11" s="26">
        <v>5</v>
      </c>
      <c r="B11" s="39" t="s">
        <v>14</v>
      </c>
      <c r="C11" s="24">
        <v>50</v>
      </c>
      <c r="D11" s="52"/>
      <c r="E11" s="29">
        <f t="shared" si="0"/>
        <v>0</v>
      </c>
    </row>
    <row r="12" spans="1:5" ht="29.4" customHeight="1" x14ac:dyDescent="0.3">
      <c r="A12" s="26">
        <v>6</v>
      </c>
      <c r="B12" s="39" t="s">
        <v>15</v>
      </c>
      <c r="C12" s="24">
        <v>50</v>
      </c>
      <c r="D12" s="52"/>
      <c r="E12" s="29">
        <f t="shared" si="0"/>
        <v>0</v>
      </c>
    </row>
    <row r="13" spans="1:5" ht="29.4" customHeight="1" x14ac:dyDescent="0.3">
      <c r="A13" s="26">
        <v>7</v>
      </c>
      <c r="B13" s="39" t="s">
        <v>16</v>
      </c>
      <c r="C13" s="24">
        <v>50</v>
      </c>
      <c r="D13" s="52"/>
      <c r="E13" s="29">
        <f t="shared" si="0"/>
        <v>0</v>
      </c>
    </row>
    <row r="14" spans="1:5" ht="29.4" customHeight="1" x14ac:dyDescent="0.3">
      <c r="A14" s="26">
        <v>8</v>
      </c>
      <c r="B14" s="39" t="s">
        <v>17</v>
      </c>
      <c r="C14" s="24">
        <v>50</v>
      </c>
      <c r="D14" s="52"/>
      <c r="E14" s="29">
        <f t="shared" si="0"/>
        <v>0</v>
      </c>
    </row>
    <row r="15" spans="1:5" ht="29.4" customHeight="1" x14ac:dyDescent="0.3">
      <c r="A15" s="26">
        <v>9</v>
      </c>
      <c r="B15" s="39" t="s">
        <v>18</v>
      </c>
      <c r="C15" s="24">
        <v>50</v>
      </c>
      <c r="D15" s="52"/>
      <c r="E15" s="29">
        <f t="shared" si="0"/>
        <v>0</v>
      </c>
    </row>
    <row r="16" spans="1:5" ht="29.4" customHeight="1" thickBot="1" x14ac:dyDescent="0.35">
      <c r="A16" s="40">
        <v>10</v>
      </c>
      <c r="B16" s="41" t="s">
        <v>22</v>
      </c>
      <c r="C16" s="42">
        <v>50</v>
      </c>
      <c r="D16" s="54"/>
      <c r="E16" s="36">
        <f t="shared" si="0"/>
        <v>0</v>
      </c>
    </row>
    <row r="17" spans="1:5" ht="36" x14ac:dyDescent="0.3">
      <c r="A17" s="10"/>
      <c r="B17" s="11" t="s">
        <v>23</v>
      </c>
      <c r="C17" s="43" t="s">
        <v>8</v>
      </c>
      <c r="D17" s="44" t="s">
        <v>1</v>
      </c>
      <c r="E17" s="12"/>
    </row>
    <row r="18" spans="1:5" ht="30.6" customHeight="1" thickBot="1" x14ac:dyDescent="0.35">
      <c r="A18" s="40">
        <v>11</v>
      </c>
      <c r="B18" s="41" t="s">
        <v>25</v>
      </c>
      <c r="C18" s="45">
        <v>1</v>
      </c>
      <c r="D18" s="55"/>
      <c r="E18" s="36">
        <f t="shared" ref="E18" si="1">C18*D18</f>
        <v>0</v>
      </c>
    </row>
    <row r="19" spans="1:5" ht="36" x14ac:dyDescent="0.3">
      <c r="A19" s="10"/>
      <c r="B19" s="11" t="s">
        <v>24</v>
      </c>
      <c r="C19" s="43" t="s">
        <v>8</v>
      </c>
      <c r="D19" s="44" t="s">
        <v>1</v>
      </c>
      <c r="E19" s="12"/>
    </row>
    <row r="20" spans="1:5" ht="28.8" customHeight="1" thickBot="1" x14ac:dyDescent="0.35">
      <c r="A20" s="40">
        <v>12</v>
      </c>
      <c r="B20" s="41" t="s">
        <v>34</v>
      </c>
      <c r="C20" s="45">
        <v>5</v>
      </c>
      <c r="D20" s="55"/>
      <c r="E20" s="36">
        <f t="shared" ref="E20" si="2">C20*D20</f>
        <v>0</v>
      </c>
    </row>
    <row r="21" spans="1:5" x14ac:dyDescent="0.3">
      <c r="A21" s="46"/>
      <c r="B21" s="46"/>
      <c r="C21" s="47"/>
      <c r="D21" s="48"/>
      <c r="E21" s="49"/>
    </row>
    <row r="22" spans="1:5" ht="15" thickBot="1" x14ac:dyDescent="0.35">
      <c r="A22" s="50"/>
      <c r="B22" s="50"/>
      <c r="C22" s="50"/>
      <c r="D22" s="50"/>
      <c r="E22" s="49"/>
    </row>
    <row r="23" spans="1:5" ht="15" thickBot="1" x14ac:dyDescent="0.35">
      <c r="A23" s="50"/>
      <c r="B23" s="60" t="s">
        <v>12</v>
      </c>
      <c r="C23" s="60"/>
      <c r="D23" s="60"/>
      <c r="E23" s="51">
        <f>SUM(E5:E7)+ SUM(E10:E16)+E18+E20</f>
        <v>0</v>
      </c>
    </row>
    <row r="24" spans="1:5" ht="15" thickBot="1" x14ac:dyDescent="0.35">
      <c r="A24" s="18"/>
      <c r="B24" s="18"/>
      <c r="C24" s="18"/>
      <c r="D24" s="18"/>
      <c r="E24" s="18"/>
    </row>
    <row r="25" spans="1:5" ht="15" thickBot="1" x14ac:dyDescent="0.35">
      <c r="A25" s="18"/>
      <c r="B25" s="61" t="s">
        <v>2</v>
      </c>
      <c r="C25" s="62"/>
      <c r="D25" s="63"/>
      <c r="E25" s="2" t="s">
        <v>30</v>
      </c>
    </row>
    <row r="26" spans="1:5" x14ac:dyDescent="0.3">
      <c r="A26" s="18"/>
      <c r="B26" s="64" t="s">
        <v>3</v>
      </c>
      <c r="C26" s="65"/>
      <c r="D26" s="3"/>
      <c r="E26" s="4">
        <f>+E23</f>
        <v>0</v>
      </c>
    </row>
    <row r="27" spans="1:5" x14ac:dyDescent="0.3">
      <c r="A27" s="18"/>
      <c r="B27" s="66" t="s">
        <v>4</v>
      </c>
      <c r="C27" s="67"/>
      <c r="D27" s="5">
        <v>0</v>
      </c>
      <c r="E27" s="6">
        <f>+D27*(E26)</f>
        <v>0</v>
      </c>
    </row>
    <row r="28" spans="1:5" x14ac:dyDescent="0.3">
      <c r="A28" s="18"/>
      <c r="B28" s="66" t="s">
        <v>5</v>
      </c>
      <c r="C28" s="67"/>
      <c r="D28" s="5">
        <v>0</v>
      </c>
      <c r="E28" s="6">
        <f>+D28*(E26)</f>
        <v>0</v>
      </c>
    </row>
    <row r="29" spans="1:5" x14ac:dyDescent="0.3">
      <c r="A29" s="18"/>
      <c r="B29" s="66" t="s">
        <v>31</v>
      </c>
      <c r="C29" s="67"/>
      <c r="D29" s="7"/>
      <c r="E29" s="6">
        <f>SUM(E26:E28)</f>
        <v>0</v>
      </c>
    </row>
    <row r="30" spans="1:5" x14ac:dyDescent="0.3">
      <c r="A30" s="18"/>
      <c r="B30" s="56" t="s">
        <v>6</v>
      </c>
      <c r="C30" s="57"/>
      <c r="D30" s="7"/>
      <c r="E30" s="6">
        <f>E29*0.21</f>
        <v>0</v>
      </c>
    </row>
    <row r="31" spans="1:5" ht="15" thickBot="1" x14ac:dyDescent="0.35">
      <c r="A31" s="18"/>
      <c r="B31" s="58" t="s">
        <v>7</v>
      </c>
      <c r="C31" s="59"/>
      <c r="D31" s="8"/>
      <c r="E31" s="9">
        <f>E29+E30</f>
        <v>0</v>
      </c>
    </row>
    <row r="32" spans="1:5" x14ac:dyDescent="0.3">
      <c r="A32" s="18"/>
      <c r="B32" s="18"/>
      <c r="C32" s="18"/>
      <c r="D32" s="18"/>
      <c r="E32" s="18"/>
    </row>
    <row r="33" spans="1:5" x14ac:dyDescent="0.3">
      <c r="A33" s="18"/>
      <c r="B33" s="18"/>
      <c r="C33" s="18"/>
      <c r="D33" s="18"/>
      <c r="E33" s="18"/>
    </row>
    <row r="34" spans="1:5" ht="22.8" x14ac:dyDescent="0.3">
      <c r="A34" s="18"/>
      <c r="B34" s="16" t="s">
        <v>32</v>
      </c>
      <c r="C34" s="18"/>
      <c r="D34" s="18"/>
      <c r="E34" s="18"/>
    </row>
    <row r="35" spans="1:5" ht="92.4" x14ac:dyDescent="0.3">
      <c r="A35" s="18"/>
      <c r="B35" s="17" t="s">
        <v>33</v>
      </c>
      <c r="C35" s="18"/>
      <c r="D35" s="18"/>
      <c r="E35" s="18"/>
    </row>
  </sheetData>
  <sheetProtection algorithmName="SHA-512" hashValue="htywng9dQ6fOLImu68VCy4P6wS8JskA/ZsTranAwOZ0B7U1XufJF/jUy1tXLOIFAdekcsv6isE9iIM05Fmhc8g==" saltValue="+FDeMqAB/Lt+f2cf3xZZ3g==" spinCount="100000" sheet="1" objects="1" scenarios="1"/>
  <mergeCells count="8">
    <mergeCell ref="B30:C30"/>
    <mergeCell ref="B31:C31"/>
    <mergeCell ref="B23:D23"/>
    <mergeCell ref="B25:D25"/>
    <mergeCell ref="B26:C26"/>
    <mergeCell ref="B27:C27"/>
    <mergeCell ref="B28:C28"/>
    <mergeCell ref="B29:C2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2022-09-30T11:22:30Z</dcterms:modified>
</cp:coreProperties>
</file>