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5234\Desktop\PROVIVIONAL\"/>
    </mc:Choice>
  </mc:AlternateContent>
  <xr:revisionPtr revIDLastSave="0" documentId="8_{45AFE683-0A6C-4420-B596-8F910F917225}" xr6:coauthVersionLast="36" xr6:coauthVersionMax="36" xr10:uidLastSave="{00000000-0000-0000-0000-000000000000}"/>
  <bookViews>
    <workbookView xWindow="0" yWindow="0" windowWidth="23040" windowHeight="8490" xr2:uid="{AC06853C-CCB8-485F-9185-A339E19B834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I4" i="1"/>
  <c r="L4" i="1"/>
  <c r="M4" i="1"/>
  <c r="N4" i="1" l="1"/>
  <c r="N5" i="1" s="1"/>
  <c r="N8" i="1" l="1"/>
  <c r="N10" i="1" s="1"/>
  <c r="N11" i="1" s="1"/>
</calcChain>
</file>

<file path=xl/sharedStrings.xml><?xml version="1.0" encoding="utf-8"?>
<sst xmlns="http://schemas.openxmlformats.org/spreadsheetml/2006/main" count="20" uniqueCount="20">
  <si>
    <t>Importe servicio</t>
  </si>
  <si>
    <t>Importe de la oferta (IVA no incluido)</t>
  </si>
  <si>
    <t>% IVA</t>
  </si>
  <si>
    <t>Importe del IVA</t>
  </si>
  <si>
    <t>Importe total oferta (IVA incluido)</t>
  </si>
  <si>
    <t>% Gastos Generales</t>
  </si>
  <si>
    <t>% Beneficio Industrial</t>
  </si>
  <si>
    <t xml:space="preserve">TOTAL </t>
  </si>
  <si>
    <t xml:space="preserve"> </t>
  </si>
  <si>
    <t>Consultor ISO</t>
  </si>
  <si>
    <t>Jornadas 2023</t>
  </si>
  <si>
    <t>Importe por jornada de servicio 2023</t>
  </si>
  <si>
    <t>Jornadas 2024</t>
  </si>
  <si>
    <t>Importe por jornada de servicio 2024</t>
  </si>
  <si>
    <t>Jornadas 2025</t>
  </si>
  <si>
    <t>Importe por jornada de servicio 2025</t>
  </si>
  <si>
    <t>TOTAL JORNADAS</t>
  </si>
  <si>
    <t>Importe 2023</t>
  </si>
  <si>
    <t>Importe 2024</t>
  </si>
  <si>
    <t>Importe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</si>
</sst>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_ ;\-#,##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Protection="1"/>
    <xf numFmtId="0" fontId="3" fillId="2" borderId="2" xfId="0" applyFont="1" applyFill="1" applyBorder="1" applyAlignment="1" applyProtection="1">
      <alignment horizontal="center" vertical="center" wrapText="1"/>
    </xf>
    <xf numFmtId="44" fontId="4" fillId="3" borderId="4" xfId="1" applyFont="1" applyFill="1" applyBorder="1" applyAlignment="1" applyProtection="1">
      <alignment horizontal="center" vertical="center" wrapText="1"/>
    </xf>
    <xf numFmtId="44" fontId="4" fillId="3" borderId="1" xfId="1" applyFont="1" applyFill="1" applyBorder="1" applyAlignment="1" applyProtection="1">
      <alignment vertical="center" wrapText="1"/>
    </xf>
    <xf numFmtId="9" fontId="4" fillId="3" borderId="1" xfId="2" applyFont="1" applyFill="1" applyBorder="1" applyAlignment="1" applyProtection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</xf>
    <xf numFmtId="44" fontId="3" fillId="3" borderId="1" xfId="1" applyFont="1" applyFill="1" applyBorder="1" applyAlignment="1" applyProtection="1">
      <alignment vertical="center" wrapText="1"/>
    </xf>
    <xf numFmtId="0" fontId="0" fillId="0" borderId="0" xfId="0" applyProtection="1"/>
    <xf numFmtId="164" fontId="4" fillId="3" borderId="4" xfId="1" applyNumberFormat="1" applyFont="1" applyFill="1" applyBorder="1" applyAlignment="1" applyProtection="1">
      <alignment horizontal="center" vertical="center" wrapText="1"/>
    </xf>
    <xf numFmtId="1" fontId="4" fillId="3" borderId="3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44" fontId="4" fillId="3" borderId="7" xfId="1" applyFont="1" applyFill="1" applyBorder="1" applyAlignment="1" applyProtection="1">
      <alignment horizontal="center" vertical="center" wrapText="1"/>
    </xf>
    <xf numFmtId="44" fontId="4" fillId="3" borderId="6" xfId="1" applyFont="1" applyFill="1" applyBorder="1" applyAlignment="1" applyProtection="1">
      <alignment horizontal="center" vertical="center" wrapText="1"/>
      <protection locked="0"/>
    </xf>
    <xf numFmtId="164" fontId="4" fillId="3" borderId="8" xfId="1" applyNumberFormat="1" applyFont="1" applyFill="1" applyBorder="1" applyAlignment="1" applyProtection="1">
      <alignment horizontal="center" vertical="center" wrapText="1"/>
    </xf>
    <xf numFmtId="9" fontId="4" fillId="3" borderId="4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AFBE-DB88-43D6-957C-7561CA2189DC}">
  <dimension ref="C3:N26"/>
  <sheetViews>
    <sheetView tabSelected="1" workbookViewId="0">
      <selection activeCell="N7" sqref="N7"/>
    </sheetView>
  </sheetViews>
  <sheetFormatPr baseColWidth="10" defaultRowHeight="15" x14ac:dyDescent="0.25"/>
  <cols>
    <col min="1" max="1" width="11.42578125" style="8"/>
    <col min="2" max="2" width="9" style="8" customWidth="1"/>
    <col min="3" max="4" width="11.42578125" style="8"/>
    <col min="5" max="5" width="12.28515625" style="8" bestFit="1" customWidth="1"/>
    <col min="6" max="13" width="12.28515625" style="8" customWidth="1"/>
    <col min="14" max="16384" width="11.42578125" style="8"/>
  </cols>
  <sheetData>
    <row r="3" spans="3:14" ht="36.75" thickBot="1" x14ac:dyDescent="0.3">
      <c r="C3" s="1"/>
      <c r="D3" s="12" t="s">
        <v>10</v>
      </c>
      <c r="E3" s="2" t="s">
        <v>11</v>
      </c>
      <c r="F3" s="2" t="s">
        <v>17</v>
      </c>
      <c r="G3" s="12" t="s">
        <v>12</v>
      </c>
      <c r="H3" s="2" t="s">
        <v>13</v>
      </c>
      <c r="I3" s="2" t="s">
        <v>18</v>
      </c>
      <c r="J3" s="12" t="s">
        <v>14</v>
      </c>
      <c r="K3" s="2" t="s">
        <v>15</v>
      </c>
      <c r="L3" s="2" t="s">
        <v>19</v>
      </c>
      <c r="M3" s="2" t="s">
        <v>16</v>
      </c>
      <c r="N3" s="12" t="s">
        <v>0</v>
      </c>
    </row>
    <row r="4" spans="3:14" ht="24.75" thickBot="1" x14ac:dyDescent="0.3">
      <c r="C4" s="11" t="s">
        <v>9</v>
      </c>
      <c r="D4" s="10">
        <v>50</v>
      </c>
      <c r="E4" s="21"/>
      <c r="F4" s="3">
        <f>D4*E4</f>
        <v>0</v>
      </c>
      <c r="G4" s="22">
        <v>50</v>
      </c>
      <c r="H4" s="21"/>
      <c r="I4" s="3">
        <f>G4*H4</f>
        <v>0</v>
      </c>
      <c r="J4" s="22">
        <v>50</v>
      </c>
      <c r="K4" s="21"/>
      <c r="L4" s="3">
        <f>J4*K4</f>
        <v>0</v>
      </c>
      <c r="M4" s="9">
        <f>SUM(D4,G4,J4)</f>
        <v>150</v>
      </c>
      <c r="N4" s="3">
        <f>SUM(F4,I4,L4)</f>
        <v>0</v>
      </c>
    </row>
    <row r="5" spans="3:14" x14ac:dyDescent="0.25">
      <c r="C5" s="11" t="s">
        <v>7</v>
      </c>
      <c r="D5" s="13"/>
      <c r="E5" s="20" t="s">
        <v>8</v>
      </c>
      <c r="F5" s="3"/>
      <c r="G5" s="3"/>
      <c r="H5" s="20"/>
      <c r="I5" s="3"/>
      <c r="J5" s="3"/>
      <c r="K5" s="20"/>
      <c r="L5" s="3"/>
      <c r="M5" s="3"/>
      <c r="N5" s="3">
        <f>SUM(N4:N4)</f>
        <v>0</v>
      </c>
    </row>
    <row r="6" spans="3:14" x14ac:dyDescent="0.25">
      <c r="D6" s="17" t="s">
        <v>6</v>
      </c>
      <c r="E6" s="18"/>
      <c r="F6" s="14"/>
      <c r="G6" s="14"/>
      <c r="H6" s="14"/>
      <c r="I6" s="14"/>
      <c r="J6" s="14"/>
      <c r="K6" s="14"/>
      <c r="L6" s="14"/>
      <c r="M6" s="14"/>
      <c r="N6" s="23">
        <v>0.06</v>
      </c>
    </row>
    <row r="7" spans="3:14" x14ac:dyDescent="0.25">
      <c r="D7" s="17" t="s">
        <v>5</v>
      </c>
      <c r="E7" s="18"/>
      <c r="F7" s="14"/>
      <c r="G7" s="14"/>
      <c r="H7" s="14"/>
      <c r="I7" s="14"/>
      <c r="J7" s="14"/>
      <c r="K7" s="14"/>
      <c r="L7" s="14"/>
      <c r="M7" s="14"/>
      <c r="N7" s="23">
        <v>0.09</v>
      </c>
    </row>
    <row r="8" spans="3:14" ht="23.45" customHeight="1" x14ac:dyDescent="0.25">
      <c r="C8" s="1"/>
      <c r="D8" s="15" t="s">
        <v>1</v>
      </c>
      <c r="E8" s="19"/>
      <c r="F8" s="14"/>
      <c r="G8" s="14"/>
      <c r="H8" s="14"/>
      <c r="I8" s="14"/>
      <c r="J8" s="14"/>
      <c r="K8" s="14"/>
      <c r="L8" s="14"/>
      <c r="M8" s="14"/>
      <c r="N8" s="4">
        <f>N5+(N5*N6)+(N5*N7)</f>
        <v>0</v>
      </c>
    </row>
    <row r="9" spans="3:14" x14ac:dyDescent="0.25">
      <c r="C9" s="1"/>
      <c r="D9" s="15" t="s">
        <v>2</v>
      </c>
      <c r="E9" s="15"/>
      <c r="F9" s="11"/>
      <c r="G9" s="11"/>
      <c r="H9" s="11"/>
      <c r="I9" s="11"/>
      <c r="J9" s="11"/>
      <c r="K9" s="11"/>
      <c r="L9" s="11"/>
      <c r="M9" s="11"/>
      <c r="N9" s="5">
        <v>0.21</v>
      </c>
    </row>
    <row r="10" spans="3:14" x14ac:dyDescent="0.25">
      <c r="C10" s="1"/>
      <c r="D10" s="15" t="s">
        <v>3</v>
      </c>
      <c r="E10" s="15"/>
      <c r="F10" s="11"/>
      <c r="G10" s="11"/>
      <c r="H10" s="11"/>
      <c r="I10" s="11"/>
      <c r="J10" s="11"/>
      <c r="K10" s="11"/>
      <c r="L10" s="11"/>
      <c r="M10" s="11"/>
      <c r="N10" s="6">
        <f>+N9*N8</f>
        <v>0</v>
      </c>
    </row>
    <row r="11" spans="3:14" ht="28.9" customHeight="1" x14ac:dyDescent="0.25">
      <c r="C11" s="1"/>
      <c r="D11" s="16" t="s">
        <v>4</v>
      </c>
      <c r="E11" s="16"/>
      <c r="F11" s="12"/>
      <c r="G11" s="12"/>
      <c r="H11" s="12"/>
      <c r="I11" s="12"/>
      <c r="J11" s="12"/>
      <c r="K11" s="12"/>
      <c r="L11" s="12"/>
      <c r="M11" s="12"/>
      <c r="N11" s="7">
        <f>+N10+N8</f>
        <v>0</v>
      </c>
    </row>
    <row r="12" spans="3:14" x14ac:dyDescent="0.25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23" ht="24" customHeight="1" x14ac:dyDescent="0.25"/>
    <row r="26" ht="24" customHeight="1" x14ac:dyDescent="0.25"/>
  </sheetData>
  <sheetProtection algorithmName="SHA-512" hashValue="xeftHAL8lfOyeIJXt8Xfvuj1Q4h8Ewg72OD0ofiCKm++JaKM5go68v9PoH22gw1UCF0WAqy+8JLw4Ic47OXQxA==" saltValue="3teurBaOJ+q9haQU6o2YYw==" spinCount="100000" sheet="1" objects="1" scenarios="1" selectLockedCells="1"/>
  <protectedRanges>
    <protectedRange sqref="E4:M4" name="Rango1"/>
  </protectedRanges>
  <mergeCells count="6">
    <mergeCell ref="D10:E10"/>
    <mergeCell ref="D11:E11"/>
    <mergeCell ref="D6:E6"/>
    <mergeCell ref="D7:E7"/>
    <mergeCell ref="D8:E8"/>
    <mergeCell ref="D9:E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41E44498D2D442B719DBB4EB65601A" ma:contentTypeVersion="3" ma:contentTypeDescription="Crear nuevo documento." ma:contentTypeScope="" ma:versionID="f7dcb78182f3e05555b4b8973f88d1fd">
  <xsd:schema xmlns:xsd="http://www.w3.org/2001/XMLSchema" xmlns:xs="http://www.w3.org/2001/XMLSchema" xmlns:p="http://schemas.microsoft.com/office/2006/metadata/properties" xmlns:ns2="c267183c-d7e5-44d0-9a28-6883cf5fe4d7" xmlns:ns3="c4a6cc1e-42bf-475f-8c44-5294e8a84573" xmlns:ns4="985fcaeb-a59c-490f-b3ec-ac6018dc2167" targetNamespace="http://schemas.microsoft.com/office/2006/metadata/properties" ma:root="true" ma:fieldsID="98fc671508c738bd235caa04e969d865" ns2:_="" ns3:_="" ns4:_="">
    <xsd:import namespace="c267183c-d7e5-44d0-9a28-6883cf5fe4d7"/>
    <xsd:import namespace="c4a6cc1e-42bf-475f-8c44-5294e8a84573"/>
    <xsd:import namespace="985fcaeb-a59c-490f-b3ec-ac6018dc216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2:SharedWithDetails" minOccurs="0"/>
                <xsd:element ref="ns4:Estado_x0020_del_x0020_servici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7183c-d7e5-44d0-9a28-6883cf5fe4d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6cc1e-42bf-475f-8c44-5294e8a845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fcaeb-a59c-490f-b3ec-ac6018dc2167" elementFormDefault="qualified">
    <xsd:import namespace="http://schemas.microsoft.com/office/2006/documentManagement/types"/>
    <xsd:import namespace="http://schemas.microsoft.com/office/infopath/2007/PartnerControls"/>
    <xsd:element name="Estado_x0020_del_x0020_servicio" ma:index="13" nillable="true" ma:displayName="Estado del servicio" ma:format="Dropdown" ma:internalName="Estado_x0020_del_x0020_servicio">
      <xsd:simpleType>
        <xsd:restriction base="dms:Choice">
          <xsd:enumeration value="En curso"/>
          <xsd:enumeration value="Finalizado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67183c-d7e5-44d0-9a28-6883cf5fe4d7">ZEZVXQHEZRP4-1708764853-8988</_dlc_DocId>
    <_dlc_DocIdUrl xmlns="c267183c-d7e5-44d0-9a28-6883cf5fe4d7">
      <Url>https://espacios.metromadrid.es/sda/Proyectos/_layouts/15/DocIdRedir.aspx?ID=ZEZVXQHEZRP4-1708764853-8988</Url>
      <Description>ZEZVXQHEZRP4-1708764853-8988</Description>
    </_dlc_DocIdUrl>
    <Estado_x0020_del_x0020_servicio xmlns="985fcaeb-a59c-490f-b3ec-ac6018dc2167" xsi:nil="true"/>
  </documentManagement>
</p:properties>
</file>

<file path=customXml/itemProps1.xml><?xml version="1.0" encoding="utf-8"?>
<ds:datastoreItem xmlns:ds="http://schemas.openxmlformats.org/officeDocument/2006/customXml" ds:itemID="{B0AF5C0B-5734-4B98-B3E1-229DDA733F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61EBAD-711B-4DAD-BB5D-B2C7D4301D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BC8C72A-DDB3-4F47-AE89-9FAF4A473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67183c-d7e5-44d0-9a28-6883cf5fe4d7"/>
    <ds:schemaRef ds:uri="c4a6cc1e-42bf-475f-8c44-5294e8a84573"/>
    <ds:schemaRef ds:uri="985fcaeb-a59c-490f-b3ec-ac6018dc21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5BDB4E8-2236-4AAB-AFD8-95C7523095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267183c-d7e5-44d0-9a28-6883cf5fe4d7"/>
    <ds:schemaRef ds:uri="985fcaeb-a59c-490f-b3ec-ac6018dc2167"/>
    <ds:schemaRef ds:uri="http://purl.org/dc/elements/1.1/"/>
    <ds:schemaRef ds:uri="http://schemas.microsoft.com/office/2006/metadata/properties"/>
    <ds:schemaRef ds:uri="http://schemas.microsoft.com/office/infopath/2007/PartnerControls"/>
    <ds:schemaRef ds:uri="c4a6cc1e-42bf-475f-8c44-5294e8a8457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Bolívar Bueno, Emilio</dc:creator>
  <cp:lastModifiedBy>Bartolomé Barca, José Isidro</cp:lastModifiedBy>
  <dcterms:created xsi:type="dcterms:W3CDTF">2021-04-29T12:15:52Z</dcterms:created>
  <dcterms:modified xsi:type="dcterms:W3CDTF">2022-07-22T09:31:06Z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0x0101000D41E44498D2D442B719DBB4EB65601A</vt:lpwstr>
  </property>
  <property fmtid="{D5CDD505-2E9C-101B-9397-08002B2CF9AE}" pid="3" name="_dlc_DocIdItemGuid">
    <vt:lpwstr>237ac6b7-b58a-4353-9d24-a9571d066abc</vt:lpwstr>
  </property>
</Properties>
</file>