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\\luarca\Ser. Contratacion\A. DATOS (desde mayo-14)\4. EXP. CONTRATACIÓN\2022\6012200318_6000010425_SeO_INSPECCIONES REGLAMENTARIAS ASCENSORES\2. Licitacion\A_publicar\"/>
    </mc:Choice>
  </mc:AlternateContent>
  <xr:revisionPtr revIDLastSave="0" documentId="13_ncr:1_{552AF40E-9728-4F57-90F0-8941C53FA0B3}" xr6:coauthVersionLast="36" xr6:coauthVersionMax="36" xr10:uidLastSave="{00000000-0000-0000-0000-000000000000}"/>
  <bookViews>
    <workbookView xWindow="0" yWindow="0" windowWidth="20490" windowHeight="7545" xr2:uid="{CF3EE07D-9972-4F6E-A05C-D8D4BB2D5BC7}"/>
  </bookViews>
  <sheets>
    <sheet name="Lote 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2" l="1"/>
  <c r="G4" i="2"/>
  <c r="H4" i="2" l="1"/>
  <c r="I4" i="2" s="1"/>
  <c r="I8" i="2" s="1"/>
  <c r="I9" i="2" s="1"/>
  <c r="I10" i="2" s="1"/>
  <c r="I7" i="2" l="1"/>
  <c r="I6" i="2"/>
</calcChain>
</file>

<file path=xl/sharedStrings.xml><?xml version="1.0" encoding="utf-8"?>
<sst xmlns="http://schemas.openxmlformats.org/spreadsheetml/2006/main" count="15" uniqueCount="14">
  <si>
    <t>Precio ofertado total con IVA</t>
  </si>
  <si>
    <t>IVA</t>
  </si>
  <si>
    <t>Precio ofertado total sin IVA</t>
  </si>
  <si>
    <t>Beneficio industrial</t>
  </si>
  <si>
    <t>Gastos generales</t>
  </si>
  <si>
    <t>Inspecciones reglamentarias</t>
  </si>
  <si>
    <t>Precio ofertado total (con BI y GG)</t>
  </si>
  <si>
    <t>Precio con BI y GG</t>
  </si>
  <si>
    <t>Beneficio Industrial</t>
  </si>
  <si>
    <t>Precio ofertado unitario  (sin BI y GG)</t>
  </si>
  <si>
    <t>Precio max unitario (sin BI y GG)</t>
  </si>
  <si>
    <t>Cantidad</t>
  </si>
  <si>
    <t>Unidad de trabajo</t>
  </si>
  <si>
    <t>*Precio máximo de licitación para el lote 2 incluyendo gastos generales, beneficio industrial y sin 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</si>
</sst>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€&quot;;[Red]\-#,##0\ &quot;€&quot;"/>
    <numFmt numFmtId="44" formatCode="_-* #,##0.00\ &quot;€&quot;_-;\-* #,##0.00\ &quot;€&quot;_-;_-* &quot;-&quot;??\ &quot;€&quot;_-;_-@_-"/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Protection="1"/>
    <xf numFmtId="6" fontId="2" fillId="0" borderId="0" xfId="0" applyNumberFormat="1" applyFont="1" applyProtection="1"/>
    <xf numFmtId="6" fontId="4" fillId="0" borderId="0" xfId="0" applyNumberFormat="1" applyFont="1" applyProtection="1"/>
    <xf numFmtId="44" fontId="0" fillId="2" borderId="1" xfId="0" applyNumberFormat="1" applyFill="1" applyBorder="1" applyProtection="1"/>
    <xf numFmtId="0" fontId="0" fillId="2" borderId="1" xfId="0" applyFill="1" applyBorder="1" applyAlignment="1" applyProtection="1">
      <alignment horizontal="right"/>
    </xf>
    <xf numFmtId="9" fontId="0" fillId="2" borderId="1" xfId="2" applyFont="1" applyFill="1" applyBorder="1" applyProtection="1"/>
    <xf numFmtId="44" fontId="3" fillId="2" borderId="1" xfId="0" applyNumberFormat="1" applyFont="1" applyFill="1" applyBorder="1" applyProtection="1"/>
    <xf numFmtId="9" fontId="0" fillId="3" borderId="1" xfId="2" applyNumberFormat="1" applyFont="1" applyFill="1" applyBorder="1" applyProtection="1"/>
    <xf numFmtId="10" fontId="4" fillId="4" borderId="1" xfId="2" applyNumberFormat="1" applyFont="1" applyFill="1" applyBorder="1" applyProtection="1">
      <protection locked="0"/>
    </xf>
    <xf numFmtId="10" fontId="0" fillId="2" borderId="1" xfId="0" applyNumberFormat="1" applyFill="1" applyBorder="1" applyAlignment="1" applyProtection="1">
      <alignment horizontal="right"/>
    </xf>
    <xf numFmtId="44" fontId="0" fillId="5" borderId="1" xfId="1" applyFont="1" applyFill="1" applyBorder="1" applyProtection="1"/>
    <xf numFmtId="164" fontId="0" fillId="5" borderId="1" xfId="0" applyNumberFormat="1" applyFill="1" applyBorder="1" applyProtection="1"/>
    <xf numFmtId="0" fontId="0" fillId="5" borderId="1" xfId="0" applyFill="1" applyBorder="1" applyProtection="1"/>
    <xf numFmtId="44" fontId="3" fillId="2" borderId="1" xfId="1" applyFont="1" applyFill="1" applyBorder="1" applyProtection="1"/>
    <xf numFmtId="44" fontId="3" fillId="3" borderId="1" xfId="1" applyFont="1" applyFill="1" applyBorder="1" applyProtection="1"/>
    <xf numFmtId="44" fontId="5" fillId="4" borderId="1" xfId="1" applyFont="1" applyFill="1" applyBorder="1" applyProtection="1">
      <protection locked="0"/>
    </xf>
    <xf numFmtId="164" fontId="3" fillId="2" borderId="1" xfId="0" applyNumberFormat="1" applyFont="1" applyFill="1" applyBorder="1" applyProtection="1"/>
    <xf numFmtId="0" fontId="3" fillId="2" borderId="1" xfId="0" applyFont="1" applyFill="1" applyBorder="1" applyProtection="1"/>
    <xf numFmtId="0" fontId="0" fillId="6" borderId="1" xfId="0" applyFill="1" applyBorder="1" applyAlignment="1" applyProtection="1">
      <alignment horizontal="center" vertical="center" wrapText="1"/>
    </xf>
    <xf numFmtId="0" fontId="0" fillId="6" borderId="1" xfId="0" applyFill="1" applyBorder="1" applyAlignment="1" applyProtection="1">
      <alignment vertical="center" wrapText="1"/>
    </xf>
    <xf numFmtId="0" fontId="0" fillId="2" borderId="1" xfId="0" applyFill="1" applyBorder="1" applyAlignment="1" applyProtection="1">
      <alignment horizontal="right"/>
    </xf>
    <xf numFmtId="9" fontId="0" fillId="2" borderId="3" xfId="0" applyNumberFormat="1" applyFill="1" applyBorder="1" applyAlignment="1" applyProtection="1">
      <alignment horizontal="center"/>
    </xf>
    <xf numFmtId="9" fontId="0" fillId="0" borderId="2" xfId="0" applyNumberFormat="1" applyBorder="1" applyAlignment="1" applyProtection="1">
      <alignment horizontal="center"/>
    </xf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9E83C-9607-4C18-844D-ECE2350A69B8}">
  <dimension ref="B3:I12"/>
  <sheetViews>
    <sheetView tabSelected="1" workbookViewId="0">
      <selection activeCell="E4" sqref="E4"/>
    </sheetView>
  </sheetViews>
  <sheetFormatPr baseColWidth="10" defaultRowHeight="15" x14ac:dyDescent="0.25"/>
  <cols>
    <col min="1" max="1" width="11.42578125" style="1"/>
    <col min="2" max="2" width="46.140625" style="1" customWidth="1"/>
    <col min="3" max="3" width="14.42578125" style="1" customWidth="1"/>
    <col min="4" max="4" width="11.42578125" style="1"/>
    <col min="5" max="5" width="12.140625" style="1" bestFit="1" customWidth="1"/>
    <col min="6" max="8" width="12.7109375" style="1" customWidth="1"/>
    <col min="9" max="9" width="14.7109375" style="1" bestFit="1" customWidth="1"/>
    <col min="10" max="16384" width="11.42578125" style="1"/>
  </cols>
  <sheetData>
    <row r="3" spans="2:9" ht="72.75" customHeight="1" x14ac:dyDescent="0.25">
      <c r="B3" s="19" t="s">
        <v>12</v>
      </c>
      <c r="C3" s="20" t="s">
        <v>11</v>
      </c>
      <c r="D3" s="19" t="s">
        <v>10</v>
      </c>
      <c r="E3" s="19" t="s">
        <v>9</v>
      </c>
      <c r="F3" s="19" t="s">
        <v>4</v>
      </c>
      <c r="G3" s="19" t="s">
        <v>8</v>
      </c>
      <c r="H3" s="19" t="s">
        <v>7</v>
      </c>
      <c r="I3" s="19" t="s">
        <v>6</v>
      </c>
    </row>
    <row r="4" spans="2:9" x14ac:dyDescent="0.25">
      <c r="B4" s="18" t="s">
        <v>5</v>
      </c>
      <c r="C4" s="18">
        <v>745</v>
      </c>
      <c r="D4" s="17">
        <v>139.13</v>
      </c>
      <c r="E4" s="16"/>
      <c r="F4" s="15">
        <f>ROUND(E4*E6,2)</f>
        <v>0</v>
      </c>
      <c r="G4" s="15">
        <f>ROUND(E4*E7,2)</f>
        <v>0</v>
      </c>
      <c r="H4" s="15">
        <f>SUM(E4:G4)</f>
        <v>0</v>
      </c>
      <c r="I4" s="14">
        <f>ROUND(H4*C4,2)</f>
        <v>0</v>
      </c>
    </row>
    <row r="5" spans="2:9" ht="7.5" customHeight="1" x14ac:dyDescent="0.25">
      <c r="B5" s="13"/>
      <c r="C5" s="13"/>
      <c r="D5" s="12"/>
      <c r="E5" s="11"/>
      <c r="F5" s="11"/>
      <c r="G5" s="11"/>
      <c r="H5" s="11"/>
      <c r="I5" s="11"/>
    </row>
    <row r="6" spans="2:9" x14ac:dyDescent="0.25">
      <c r="B6" s="21" t="s">
        <v>4</v>
      </c>
      <c r="C6" s="21"/>
      <c r="D6" s="10"/>
      <c r="E6" s="9">
        <v>0</v>
      </c>
      <c r="F6" s="8"/>
      <c r="G6" s="8"/>
      <c r="H6" s="8"/>
      <c r="I6" s="4">
        <f>ROUND(E6*I4/(1+E6+E7),2)</f>
        <v>0</v>
      </c>
    </row>
    <row r="7" spans="2:9" x14ac:dyDescent="0.25">
      <c r="B7" s="21" t="s">
        <v>3</v>
      </c>
      <c r="C7" s="21"/>
      <c r="D7" s="10"/>
      <c r="E7" s="9">
        <v>0</v>
      </c>
      <c r="F7" s="8"/>
      <c r="G7" s="8"/>
      <c r="H7" s="8"/>
      <c r="I7" s="4">
        <f>ROUND(E7*I4/(1+E6+E7),2)</f>
        <v>0</v>
      </c>
    </row>
    <row r="8" spans="2:9" ht="18" customHeight="1" x14ac:dyDescent="0.25">
      <c r="B8" s="21" t="s">
        <v>2</v>
      </c>
      <c r="C8" s="21"/>
      <c r="D8" s="21"/>
      <c r="E8" s="21"/>
      <c r="F8" s="5"/>
      <c r="G8" s="5"/>
      <c r="H8" s="5"/>
      <c r="I8" s="7">
        <f>I4</f>
        <v>0</v>
      </c>
    </row>
    <row r="9" spans="2:9" x14ac:dyDescent="0.25">
      <c r="B9" s="21" t="s">
        <v>1</v>
      </c>
      <c r="C9" s="21"/>
      <c r="D9" s="22">
        <v>0.21</v>
      </c>
      <c r="E9" s="23"/>
      <c r="F9" s="6"/>
      <c r="G9" s="6"/>
      <c r="H9" s="6"/>
      <c r="I9" s="4">
        <f>ROUND(D9*I8,2)</f>
        <v>0</v>
      </c>
    </row>
    <row r="10" spans="2:9" x14ac:dyDescent="0.25">
      <c r="B10" s="21" t="s">
        <v>0</v>
      </c>
      <c r="C10" s="21"/>
      <c r="D10" s="21"/>
      <c r="E10" s="21"/>
      <c r="F10" s="5"/>
      <c r="G10" s="5"/>
      <c r="H10" s="5"/>
      <c r="I10" s="4">
        <f>ROUND(I9+I8,2)</f>
        <v>0</v>
      </c>
    </row>
    <row r="12" spans="2:9" x14ac:dyDescent="0.25">
      <c r="B12" s="1" t="s">
        <v>13</v>
      </c>
      <c r="C12" s="3">
        <v>119200</v>
      </c>
      <c r="D12" s="2"/>
    </row>
  </sheetData>
  <sheetProtection sheet="1" objects="1" scenarios="1"/>
  <mergeCells count="6">
    <mergeCell ref="B10:E10"/>
    <mergeCell ref="B6:C6"/>
    <mergeCell ref="B7:C7"/>
    <mergeCell ref="B8:E8"/>
    <mergeCell ref="B9:C9"/>
    <mergeCell ref="D9:E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Castellano Ramírez, Miryam</dc:creator>
  <cp:lastModifiedBy>Cañete Mora, Francisco José</cp:lastModifiedBy>
  <dcterms:created xsi:type="dcterms:W3CDTF">2022-07-13T08:19:57Z</dcterms:created>
  <dcterms:modified xsi:type="dcterms:W3CDTF">2022-10-20T08:05:56Z</dcterms:modified>
</cp:coreProperties>
</file>