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192\Desktop\TRABAJO\VARIOS\Pletinas de puertas PLP2000 - Inversión\Rev. Licitaciones\Rev. 03 - Licit\"/>
    </mc:Choice>
  </mc:AlternateContent>
  <xr:revisionPtr revIDLastSave="0" documentId="13_ncr:1_{1160F625-30FC-463D-A41B-DDF2084C85D4}" xr6:coauthVersionLast="36" xr6:coauthVersionMax="36" xr10:uidLastSave="{00000000-0000-0000-0000-000000000000}"/>
  <bookViews>
    <workbookView xWindow="0" yWindow="0" windowWidth="19410" windowHeight="9210" xr2:uid="{00000000-000D-0000-FFFF-FFFF00000000}"/>
  </bookViews>
  <sheets>
    <sheet name="Tabla anex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7" i="1"/>
  <c r="H8" i="1" l="1"/>
  <c r="F4" i="1"/>
  <c r="G4" i="1" s="1"/>
  <c r="G5" i="1" s="1"/>
  <c r="G6" i="1" l="1"/>
  <c r="F6" i="1" s="1"/>
  <c r="I8" i="1" l="1"/>
  <c r="F8" i="1" s="1"/>
  <c r="I7" i="1"/>
  <c r="F7" i="1" s="1"/>
  <c r="I9" i="1" l="1"/>
  <c r="F9" i="1" s="1"/>
  <c r="I10" i="1" l="1"/>
  <c r="I11" i="1" s="1"/>
  <c r="F11" i="1" s="1"/>
  <c r="F10" i="1" l="1"/>
</calcChain>
</file>

<file path=xl/sharedStrings.xml><?xml version="1.0" encoding="utf-8"?>
<sst xmlns="http://schemas.openxmlformats.org/spreadsheetml/2006/main" count="15" uniqueCount="15">
  <si>
    <t>Posición</t>
  </si>
  <si>
    <t>IVA</t>
  </si>
  <si>
    <t>Precio unit. (€)</t>
  </si>
  <si>
    <t xml:space="preserve">Gastos Generales  </t>
  </si>
  <si>
    <t xml:space="preserve">Beneficio Industrial  </t>
  </si>
  <si>
    <t>PRESUPUESTO TOTAL IVA INCLUIDO</t>
  </si>
  <si>
    <t>PRESUPUESTO TOTAL SIN IVA</t>
  </si>
  <si>
    <t xml:space="preserve">  Se tendrán en cuenta las Notas del apartado “27. Evaluación de las ofertas” del cuadro resumen del Pliego de Condiciones Particulares.</t>
  </si>
  <si>
    <t>Denominación/Referencia</t>
  </si>
  <si>
    <t>Unidad de control de puertas PLP2000 / TE0602CMP00A</t>
  </si>
  <si>
    <t>Nº de unidades</t>
  </si>
  <si>
    <t>Precio total = Nº de unidades X Precio unitario (€)</t>
  </si>
  <si>
    <t xml:space="preserve">  Cumplimentar el importe correspondiente al precio unitario en la casilla de color amarillo (IVA no incluido)</t>
  </si>
  <si>
    <t>PRESUPUESTO DE EJECUCIÓN MATERIAL (SIN IVA)</t>
  </si>
  <si>
    <t xml:space="preserve">  Cumplimentar el porcentaje de los gastos generales y el beneficio industrial en las casillas de color naranja (podrán tener valor cero).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</si>
</sst>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0" fillId="3" borderId="4" xfId="0" applyFill="1" applyBorder="1" applyAlignment="1" applyProtection="1">
      <alignment horizontal="justify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0" fontId="0" fillId="5" borderId="1" xfId="0" applyNumberFormat="1" applyFill="1" applyBorder="1" applyAlignment="1" applyProtection="1">
      <alignment horizontal="center" vertical="center"/>
      <protection locked="0"/>
    </xf>
    <xf numFmtId="0" fontId="4" fillId="0" borderId="0" xfId="0" applyFont="1"/>
    <xf numFmtId="164" fontId="0" fillId="7" borderId="4" xfId="0" applyNumberFormat="1" applyFill="1" applyBorder="1" applyAlignment="1" applyProtection="1">
      <alignment horizontal="right" vertical="center"/>
      <protection hidden="1"/>
    </xf>
    <xf numFmtId="164" fontId="0" fillId="0" borderId="4" xfId="0" applyNumberFormat="1" applyFill="1" applyBorder="1" applyAlignment="1" applyProtection="1">
      <alignment horizontal="right" vertical="center"/>
      <protection hidden="1"/>
    </xf>
    <xf numFmtId="43" fontId="5" fillId="0" borderId="4" xfId="1" applyFont="1" applyBorder="1" applyAlignment="1" applyProtection="1">
      <alignment horizontal="justify" vertical="center" wrapText="1"/>
      <protection hidden="1"/>
    </xf>
    <xf numFmtId="164" fontId="3" fillId="0" borderId="8" xfId="1" applyNumberFormat="1" applyFont="1" applyBorder="1" applyAlignment="1" applyProtection="1">
      <alignment horizontal="right" vertical="center" wrapText="1"/>
      <protection hidden="1"/>
    </xf>
    <xf numFmtId="4" fontId="0" fillId="0" borderId="7" xfId="0" applyNumberFormat="1" applyBorder="1"/>
    <xf numFmtId="7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8" borderId="5" xfId="0" applyFont="1" applyFill="1" applyBorder="1" applyAlignment="1" applyProtection="1">
      <alignment horizontal="center" vertical="center" wrapText="1"/>
      <protection hidden="1"/>
    </xf>
    <xf numFmtId="0" fontId="0" fillId="8" borderId="6" xfId="0" applyFill="1" applyBorder="1" applyAlignment="1" applyProtection="1">
      <alignment horizontal="justify" vertical="center" wrapText="1"/>
      <protection hidden="1"/>
    </xf>
    <xf numFmtId="0" fontId="3" fillId="8" borderId="6" xfId="0" applyFont="1" applyFill="1" applyBorder="1" applyAlignment="1" applyProtection="1">
      <alignment horizontal="center" vertical="center" wrapText="1"/>
      <protection hidden="1"/>
    </xf>
    <xf numFmtId="43" fontId="3" fillId="8" borderId="6" xfId="1" applyFont="1" applyFill="1" applyBorder="1" applyAlignment="1" applyProtection="1">
      <alignment horizontal="justify" vertical="center" wrapText="1"/>
      <protection hidden="1"/>
    </xf>
    <xf numFmtId="164" fontId="0" fillId="8" borderId="2" xfId="0" applyNumberFormat="1" applyFill="1" applyBorder="1" applyAlignment="1" applyProtection="1">
      <alignment horizontal="right" vertical="center"/>
      <protection hidden="1"/>
    </xf>
    <xf numFmtId="164" fontId="6" fillId="7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/>
    <xf numFmtId="164" fontId="0" fillId="7" borderId="1" xfId="0" applyNumberFormat="1" applyFill="1" applyBorder="1" applyAlignment="1" applyProtection="1">
      <alignment horizontal="right" vertical="center"/>
      <protection hidden="1"/>
    </xf>
    <xf numFmtId="7" fontId="7" fillId="7" borderId="4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/>
    <xf numFmtId="0" fontId="2" fillId="4" borderId="5" xfId="0" applyFont="1" applyFill="1" applyBorder="1" applyAlignment="1" applyProtection="1">
      <alignment horizontal="center" vertical="center" wrapText="1"/>
      <protection hidden="1"/>
    </xf>
    <xf numFmtId="0" fontId="2" fillId="4" borderId="6" xfId="0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workbookViewId="0">
      <selection activeCell="D20" sqref="D20"/>
    </sheetView>
  </sheetViews>
  <sheetFormatPr baseColWidth="10" defaultRowHeight="15" x14ac:dyDescent="0.25"/>
  <cols>
    <col min="2" max="2" width="8.42578125" customWidth="1"/>
    <col min="3" max="3" width="51.28515625" customWidth="1"/>
    <col min="5" max="5" width="15.7109375" customWidth="1"/>
    <col min="6" max="6" width="20.5703125" customWidth="1"/>
    <col min="7" max="7" width="14.85546875" hidden="1" customWidth="1"/>
    <col min="8" max="8" width="9.85546875" hidden="1" customWidth="1"/>
    <col min="9" max="9" width="13.5703125" hidden="1" customWidth="1"/>
  </cols>
  <sheetData>
    <row r="2" spans="2:12" ht="15.75" thickBot="1" x14ac:dyDescent="0.3"/>
    <row r="3" spans="2:12" ht="52.15" customHeight="1" thickBot="1" x14ac:dyDescent="0.3">
      <c r="B3" s="4" t="s">
        <v>0</v>
      </c>
      <c r="C3" s="5" t="s">
        <v>8</v>
      </c>
      <c r="D3" s="5" t="s">
        <v>10</v>
      </c>
      <c r="E3" s="5" t="s">
        <v>2</v>
      </c>
      <c r="F3" s="5" t="s">
        <v>11</v>
      </c>
    </row>
    <row r="4" spans="2:12" ht="28.9" customHeight="1" thickBot="1" x14ac:dyDescent="0.3">
      <c r="B4" s="1">
        <v>1</v>
      </c>
      <c r="C4" s="2" t="s">
        <v>9</v>
      </c>
      <c r="D4" s="3">
        <v>160</v>
      </c>
      <c r="E4" s="13"/>
      <c r="F4" s="9">
        <f>+D4*E4</f>
        <v>0</v>
      </c>
      <c r="G4">
        <f>IF(F4&gt;0,1,2)</f>
        <v>2</v>
      </c>
    </row>
    <row r="5" spans="2:12" ht="7.9" customHeight="1" thickBot="1" x14ac:dyDescent="0.3">
      <c r="B5" s="15"/>
      <c r="C5" s="16"/>
      <c r="D5" s="17"/>
      <c r="E5" s="18"/>
      <c r="F5" s="19"/>
      <c r="G5" s="14">
        <f>SUM(G4:G4)</f>
        <v>2</v>
      </c>
    </row>
    <row r="6" spans="2:12" ht="19.899999999999999" customHeight="1" thickBot="1" x14ac:dyDescent="0.3">
      <c r="B6" s="28" t="s">
        <v>13</v>
      </c>
      <c r="C6" s="29"/>
      <c r="D6" s="29"/>
      <c r="E6" s="30"/>
      <c r="F6" s="22" t="str">
        <f>IF(G5=1,G6,"")</f>
        <v/>
      </c>
      <c r="G6" s="21">
        <f>SUM(F4:F5)</f>
        <v>0</v>
      </c>
    </row>
    <row r="7" spans="2:12" ht="19.899999999999999" customHeight="1" thickBot="1" x14ac:dyDescent="0.3">
      <c r="B7" s="28" t="s">
        <v>3</v>
      </c>
      <c r="C7" s="29"/>
      <c r="D7" s="29"/>
      <c r="E7" s="6">
        <v>0</v>
      </c>
      <c r="F7" s="8" t="str">
        <f>IF(AND(G7=1,G5=1),I7,"")</f>
        <v/>
      </c>
      <c r="G7">
        <f>IF(OR(E7&gt;0, E7=0), 1,2)</f>
        <v>1</v>
      </c>
      <c r="I7" s="10" t="e">
        <f>+F6*E7</f>
        <v>#VALUE!</v>
      </c>
    </row>
    <row r="8" spans="2:12" ht="19.899999999999999" customHeight="1" thickBot="1" x14ac:dyDescent="0.3">
      <c r="B8" s="28" t="s">
        <v>4</v>
      </c>
      <c r="C8" s="29"/>
      <c r="D8" s="29"/>
      <c r="E8" s="6">
        <v>0</v>
      </c>
      <c r="F8" s="8" t="str">
        <f>IF(AND(G8=1,G5=1),I8,"")</f>
        <v/>
      </c>
      <c r="G8">
        <f>IF(OR(E8&gt;0, E8=0), 1,2)</f>
        <v>1</v>
      </c>
      <c r="H8">
        <f>+G7+G8</f>
        <v>2</v>
      </c>
      <c r="I8" s="10" t="e">
        <f>+F6*E8</f>
        <v>#VALUE!</v>
      </c>
      <c r="L8" s="24"/>
    </row>
    <row r="9" spans="2:12" ht="19.899999999999999" customHeight="1" thickBot="1" x14ac:dyDescent="0.3">
      <c r="B9" s="31" t="s">
        <v>6</v>
      </c>
      <c r="C9" s="32"/>
      <c r="D9" s="32"/>
      <c r="E9" s="33"/>
      <c r="F9" s="20" t="str">
        <f>IF(AND(H8=2,G5=1),I9,"")</f>
        <v/>
      </c>
      <c r="I9" s="11" t="e">
        <f>+F6+F7+F8</f>
        <v>#VALUE!</v>
      </c>
    </row>
    <row r="10" spans="2:12" ht="19.899999999999999" customHeight="1" thickBot="1" x14ac:dyDescent="0.3">
      <c r="B10" s="28" t="s">
        <v>1</v>
      </c>
      <c r="C10" s="29"/>
      <c r="D10" s="29"/>
      <c r="E10" s="30"/>
      <c r="F10" s="8" t="str">
        <f>IF(AND(H8=2,G5=1),I10,"")</f>
        <v/>
      </c>
      <c r="I10" s="12" t="e">
        <f>+I9*0.21</f>
        <v>#VALUE!</v>
      </c>
    </row>
    <row r="11" spans="2:12" ht="19.899999999999999" customHeight="1" thickBot="1" x14ac:dyDescent="0.3">
      <c r="B11" s="25" t="s">
        <v>5</v>
      </c>
      <c r="C11" s="26"/>
      <c r="D11" s="26"/>
      <c r="E11" s="27"/>
      <c r="F11" s="23" t="str">
        <f>IF(AND(H8=2,G5=1),I11,"")</f>
        <v/>
      </c>
      <c r="I11" s="12" t="e">
        <f>+I9+I10</f>
        <v>#VALUE!</v>
      </c>
    </row>
    <row r="14" spans="2:12" x14ac:dyDescent="0.25">
      <c r="B14" s="7" t="s">
        <v>12</v>
      </c>
      <c r="C14" s="7"/>
      <c r="D14" s="7"/>
    </row>
    <row r="15" spans="2:12" x14ac:dyDescent="0.25">
      <c r="B15" s="7" t="s">
        <v>14</v>
      </c>
      <c r="C15" s="7"/>
      <c r="D15" s="7"/>
    </row>
    <row r="16" spans="2:12" x14ac:dyDescent="0.25">
      <c r="B16" s="7" t="s">
        <v>7</v>
      </c>
    </row>
  </sheetData>
  <sheetProtection password="CC35" sheet="1" objects="1" scenarios="1"/>
  <mergeCells count="6">
    <mergeCell ref="B11:E11"/>
    <mergeCell ref="B6:E6"/>
    <mergeCell ref="B7:D7"/>
    <mergeCell ref="B8:D8"/>
    <mergeCell ref="B9:E9"/>
    <mergeCell ref="B10:E10"/>
  </mergeCells>
  <conditionalFormatting sqref="I7:I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{508120DD-2B31-4262-A5B2-B764DCD4DB41}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8120DD-2B31-4262-A5B2-B764DCD4DB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I7:I9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anexo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Serrano, Miguel Ángel</dc:creator>
  <cp:lastModifiedBy>Casas Serrano, Miguel Ángel</cp:lastModifiedBy>
  <dcterms:created xsi:type="dcterms:W3CDTF">2021-04-21T12:11:06Z</dcterms:created>
  <dcterms:modified xsi:type="dcterms:W3CDTF">2022-05-26T11:44:11Z</dcterms:modified>
</cp:coreProperties>
</file>