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5 ADM GENERAL\03 CONTRATOS MAYORES MYTICO\18 NEGOCIADO MOB.CENT.TRABAJO 197_2022\01 TRAMITACIÓN EXPEDIENTE\01.02 PCAP\"/>
    </mc:Choice>
  </mc:AlternateContent>
  <xr:revisionPtr revIDLastSave="0" documentId="13_ncr:1_{09A1A61D-4275-43E1-9ECB-18F468F50F5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OFERTA ECONÓMICA 140_202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6" l="1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8" i="6" l="1"/>
  <c r="G37" i="6"/>
  <c r="G60" i="6" l="1"/>
</calcChain>
</file>

<file path=xl/sharedStrings.xml><?xml version="1.0" encoding="utf-8"?>
<sst xmlns="http://schemas.openxmlformats.org/spreadsheetml/2006/main" count="149" uniqueCount="104">
  <si>
    <t>Precio unitario € (sin IVA)</t>
  </si>
  <si>
    <t>Descripción: unidades de mobiliario</t>
  </si>
  <si>
    <t>CODIGO</t>
  </si>
  <si>
    <t>M-EST-1</t>
  </si>
  <si>
    <t>M-VE-1</t>
  </si>
  <si>
    <t>M-EST-1.1</t>
  </si>
  <si>
    <t>M-EST-1.2</t>
  </si>
  <si>
    <t>M-EST-1.3</t>
  </si>
  <si>
    <t>M-EST-1.4</t>
  </si>
  <si>
    <t>M-EST-1.5</t>
  </si>
  <si>
    <t>M-VE-1.6</t>
  </si>
  <si>
    <t>M-VE-1.1</t>
  </si>
  <si>
    <t>M-VE-1.2</t>
  </si>
  <si>
    <t>M-VE-1.3</t>
  </si>
  <si>
    <t>M-VE-1.4</t>
  </si>
  <si>
    <t>M-VE-1.5</t>
  </si>
  <si>
    <t>M-VE-1.7</t>
  </si>
  <si>
    <t>UNIDAD</t>
  </si>
  <si>
    <t>Ud</t>
  </si>
  <si>
    <t>m²</t>
  </si>
  <si>
    <t>M-VE-2</t>
  </si>
  <si>
    <t>Cortina veneciana 16 mm</t>
  </si>
  <si>
    <t>Cortina veneciana 25 mm</t>
  </si>
  <si>
    <t>Sustitución mecanismo de giro (cortina enrollable)</t>
  </si>
  <si>
    <t>Sustitución cadena (cortina enrollable)</t>
  </si>
  <si>
    <t>Sustitución tubo (cortina enrollable)</t>
  </si>
  <si>
    <t>Sustitución soporte techo/pared (cortina enrollable)</t>
  </si>
  <si>
    <t>Sustitución tapas de soporte (cortina enrollable)</t>
  </si>
  <si>
    <t>Sustitución varilla de orientación (cortina veneciana)</t>
  </si>
  <si>
    <t>Sustitución cordón (cortina veneciana)</t>
  </si>
  <si>
    <t>Sustitución pieza de freno (cortina veneciana)</t>
  </si>
  <si>
    <t>Sustitución perfil inferior (cortina veneciana)</t>
  </si>
  <si>
    <t>Sustitución tapón inferior (cortina veneciana)</t>
  </si>
  <si>
    <t>Sustitución lama 16/25 mm (cortina veneciana)</t>
  </si>
  <si>
    <t>Sustitución retenedor de balanceo (cortina veneciana)</t>
  </si>
  <si>
    <t>Taquilla  de un cuerpo, una puerta 300 mm. de ancho</t>
  </si>
  <si>
    <t>Taquilla  de un cuerpo, una puerta 400 mm. de ancho.</t>
  </si>
  <si>
    <t>Taquilla  de un cuerpo, dos puertas 500 mm. de ancho</t>
  </si>
  <si>
    <t>Cortina enrollable estor</t>
  </si>
  <si>
    <t xml:space="preserve">                                                                                                           IMPORTE TOTAL INSTALACIÓN (s/IVA)</t>
  </si>
  <si>
    <t>EL-LAV-01</t>
  </si>
  <si>
    <t>EL-SEC-01</t>
  </si>
  <si>
    <t>EL-FRI-01</t>
  </si>
  <si>
    <t>EL-FRI-02</t>
  </si>
  <si>
    <t>EL-MICRO-01</t>
  </si>
  <si>
    <t>Microondas</t>
  </si>
  <si>
    <t>Secadora semi industrial</t>
  </si>
  <si>
    <t>LAM-VI-01</t>
  </si>
  <si>
    <t>Lámina gráfica autoadhesiva decorativa</t>
  </si>
  <si>
    <t>LAM-SOL-1</t>
  </si>
  <si>
    <t>Lámina de protección polímera y calandrada y vinilo impreso</t>
  </si>
  <si>
    <t>LAM-VI-02</t>
  </si>
  <si>
    <t>Lámina de control solar natural 275X</t>
  </si>
  <si>
    <t>Lámina vinilo translúcido</t>
  </si>
  <si>
    <t>EL-FRI-03</t>
  </si>
  <si>
    <t>EL-FRI-04</t>
  </si>
  <si>
    <t>Mininevera</t>
  </si>
  <si>
    <t>LAM-VI-04</t>
  </si>
  <si>
    <t>Frigorífico altura 143 cm</t>
  </si>
  <si>
    <t>Frigorífico altura 200 cm</t>
  </si>
  <si>
    <t>Frigorífico altura 176 cm</t>
  </si>
  <si>
    <t>Casilleros  1  módulos, 4 puertas</t>
  </si>
  <si>
    <t>Casilleros  2  módulos, 8 puertas</t>
  </si>
  <si>
    <t>M-TA-1</t>
  </si>
  <si>
    <t>M-TA-5</t>
  </si>
  <si>
    <t>M-TA-9</t>
  </si>
  <si>
    <t>M-CAS-1</t>
  </si>
  <si>
    <t>M-CAS-2</t>
  </si>
  <si>
    <t>UD. Incremento por desplazamiento superior a un radio de 20 KM. Fuera del ámbito de Madrid Capital</t>
  </si>
  <si>
    <t>UD. Incremento por desplazamiento hasta un radio de 20 KM. Fuera del ámbito de Madrid Capital</t>
  </si>
  <si>
    <t>M-DESPLA-1</t>
  </si>
  <si>
    <t>M-DESPLA-2</t>
  </si>
  <si>
    <t>IMPORTE TOTAL MOBILIARIO (s/IVA)</t>
  </si>
  <si>
    <t>Descripción: unidades de reparación de estores</t>
  </si>
  <si>
    <t>Lavadora Semi industrial Monofásica</t>
  </si>
  <si>
    <t>Banco vestuario simple 1000 mm largo con bandeja para calzado</t>
  </si>
  <si>
    <t>Banco vestuario simple 1500 mm largo con bandeja para calzado</t>
  </si>
  <si>
    <t>Banco vestuario simple 2000 mm largo con bandeja para calzado</t>
  </si>
  <si>
    <t>Banco vestuario simple 1000 mm largo con perchero y bandeja para calzado</t>
  </si>
  <si>
    <t>Banco vestuario simple 1500 mm largo con perchero y bandeja para calzado</t>
  </si>
  <si>
    <t>Banco vestuario simple 2000 mm largo con perchero y bandeja para calzado</t>
  </si>
  <si>
    <t>Banco vestuario doble 1000 mm largo con perchero y bandeja para calzado</t>
  </si>
  <si>
    <t>Banco vestuario doble 1500 mm largo con perchero y bandeja para calzado</t>
  </si>
  <si>
    <t>Banco vestuario doble 2000 mm largo con perchero y bandeja para calzado</t>
  </si>
  <si>
    <t>S-BV-7</t>
  </si>
  <si>
    <t>S-BV-8</t>
  </si>
  <si>
    <t>S-BV-9</t>
  </si>
  <si>
    <t>S-BV-10</t>
  </si>
  <si>
    <t>S-BV-11</t>
  </si>
  <si>
    <t>S-BV-12</t>
  </si>
  <si>
    <t>S-BV-13</t>
  </si>
  <si>
    <t>S-BV-14</t>
  </si>
  <si>
    <t>S-BV-15</t>
  </si>
  <si>
    <t>BAN-1</t>
  </si>
  <si>
    <t>BAN-2</t>
  </si>
  <si>
    <t>IMPORTE TOTAL (s/IVA)</t>
  </si>
  <si>
    <t xml:space="preserve">Banasta apilable ranurado sin acceso lateral 570x285x290 mm </t>
  </si>
  <si>
    <t>Banasta apilable ranurado con acceso lateral 600 x 400 x 320 mm</t>
  </si>
  <si>
    <t>SUMINISTRO ESTIMADO DE MOBILIARIO CENTROS DE TRABAJO PARA OCHO MESES DE CONTRATO</t>
  </si>
  <si>
    <t>Uds estimadas                              8 meses</t>
  </si>
  <si>
    <t>Importe total      8 meses €(sin IVA)</t>
  </si>
  <si>
    <t>REPARACIÓN ESTIMADA DE ESTORES Y CORTINAS</t>
  </si>
  <si>
    <t xml:space="preserve">Uds estimadas                   </t>
  </si>
  <si>
    <t>Importe total                       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</si>
</sst>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0"/>
      <name val="Arial"/>
      <family val="2"/>
    </font>
    <font>
      <sz val="16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4" fontId="3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8" fillId="0" borderId="1" xfId="0" applyNumberFormat="1" applyFont="1" applyBorder="1"/>
    <xf numFmtId="4" fontId="4" fillId="0" borderId="0" xfId="0" applyNumberFormat="1" applyFont="1"/>
    <xf numFmtId="4" fontId="4" fillId="0" borderId="0" xfId="0" applyNumberFormat="1" applyFont="1" applyBorder="1"/>
    <xf numFmtId="0" fontId="8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8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0" fontId="4" fillId="0" borderId="0" xfId="2" applyFont="1" applyFill="1" applyBorder="1"/>
    <xf numFmtId="4" fontId="3" fillId="0" borderId="3" xfId="0" applyNumberFormat="1" applyFont="1" applyBorder="1"/>
    <xf numFmtId="0" fontId="4" fillId="0" borderId="0" xfId="0" applyFont="1" applyFill="1"/>
    <xf numFmtId="0" fontId="4" fillId="0" borderId="1" xfId="2" applyFont="1" applyFill="1" applyBorder="1" applyAlignment="1">
      <alignment horizontal="justify" vertical="top"/>
    </xf>
    <xf numFmtId="0" fontId="3" fillId="0" borderId="1" xfId="2" applyFont="1" applyFill="1" applyBorder="1"/>
    <xf numFmtId="0" fontId="3" fillId="0" borderId="1" xfId="0" applyFont="1" applyFill="1" applyBorder="1"/>
    <xf numFmtId="49" fontId="4" fillId="0" borderId="1" xfId="2" applyNumberFormat="1" applyFont="1" applyFill="1" applyBorder="1" applyAlignment="1">
      <alignment horizontal="left" vertical="center" wrapText="1"/>
    </xf>
    <xf numFmtId="0" fontId="10" fillId="0" borderId="1" xfId="4" applyFill="1" applyBorder="1"/>
    <xf numFmtId="0" fontId="10" fillId="0" borderId="1" xfId="4" applyFill="1" applyBorder="1" applyAlignment="1">
      <alignment horizontal="left"/>
    </xf>
    <xf numFmtId="4" fontId="4" fillId="0" borderId="1" xfId="0" applyNumberFormat="1" applyFont="1" applyBorder="1" applyAlignment="1">
      <alignment horizontal="right" vertical="center" wrapText="1"/>
    </xf>
    <xf numFmtId="0" fontId="10" fillId="0" borderId="0" xfId="4" applyFill="1" applyBorder="1"/>
    <xf numFmtId="0" fontId="10" fillId="0" borderId="9" xfId="4" applyFill="1" applyBorder="1"/>
    <xf numFmtId="0" fontId="8" fillId="0" borderId="10" xfId="2" applyFont="1" applyFill="1" applyBorder="1" applyAlignment="1">
      <alignment horizontal="center"/>
    </xf>
    <xf numFmtId="0" fontId="10" fillId="0" borderId="12" xfId="4" applyFill="1" applyBorder="1"/>
    <xf numFmtId="4" fontId="4" fillId="0" borderId="13" xfId="0" applyNumberFormat="1" applyFont="1" applyBorder="1" applyAlignment="1">
      <alignment horizontal="right" vertical="center" wrapText="1"/>
    </xf>
    <xf numFmtId="0" fontId="8" fillId="0" borderId="14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justify" vertical="top"/>
    </xf>
    <xf numFmtId="4" fontId="4" fillId="0" borderId="10" xfId="0" applyNumberFormat="1" applyFont="1" applyBorder="1"/>
    <xf numFmtId="4" fontId="4" fillId="0" borderId="11" xfId="0" applyNumberFormat="1" applyFont="1" applyBorder="1"/>
    <xf numFmtId="4" fontId="4" fillId="0" borderId="13" xfId="0" applyNumberFormat="1" applyFont="1" applyBorder="1"/>
    <xf numFmtId="0" fontId="10" fillId="0" borderId="15" xfId="4" applyFill="1" applyBorder="1"/>
    <xf numFmtId="49" fontId="4" fillId="0" borderId="14" xfId="2" applyNumberFormat="1" applyFont="1" applyFill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Protection="1">
      <protection locked="0"/>
    </xf>
    <xf numFmtId="4" fontId="4" fillId="0" borderId="10" xfId="0" applyNumberFormat="1" applyFont="1" applyBorder="1" applyProtection="1">
      <protection locked="0"/>
    </xf>
    <xf numFmtId="4" fontId="4" fillId="0" borderId="14" xfId="0" applyNumberFormat="1" applyFont="1" applyBorder="1" applyProtection="1">
      <protection locked="0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6" fillId="2" borderId="7" xfId="1" applyNumberFormat="1" applyFont="1" applyBorder="1" applyAlignment="1">
      <alignment horizontal="center" vertical="justify" textRotation="90"/>
    </xf>
    <xf numFmtId="0" fontId="4" fillId="0" borderId="3" xfId="0" applyFont="1" applyBorder="1" applyAlignment="1">
      <alignment horizontal="center"/>
    </xf>
    <xf numFmtId="0" fontId="7" fillId="2" borderId="3" xfId="1" applyFont="1" applyBorder="1" applyAlignment="1">
      <alignment horizontal="left" vertical="top"/>
    </xf>
    <xf numFmtId="0" fontId="7" fillId="2" borderId="1" xfId="1" applyFont="1" applyBorder="1" applyAlignment="1">
      <alignment horizontal="left" vertical="top"/>
    </xf>
    <xf numFmtId="0" fontId="11" fillId="2" borderId="7" xfId="1" applyNumberFormat="1" applyFont="1" applyBorder="1" applyAlignment="1">
      <alignment horizontal="left" vertical="justify" textRotation="90"/>
    </xf>
    <xf numFmtId="0" fontId="8" fillId="0" borderId="3" xfId="0" applyFont="1" applyBorder="1"/>
    <xf numFmtId="0" fontId="11" fillId="2" borderId="8" xfId="1" applyNumberFormat="1" applyFont="1" applyBorder="1" applyAlignment="1">
      <alignment horizontal="left" vertical="justify" textRotation="90"/>
    </xf>
    <xf numFmtId="0" fontId="11" fillId="2" borderId="3" xfId="1" applyNumberFormat="1" applyFont="1" applyBorder="1" applyAlignment="1">
      <alignment horizontal="left" vertical="justify" textRotation="90"/>
    </xf>
    <xf numFmtId="4" fontId="11" fillId="2" borderId="7" xfId="1" applyNumberFormat="1" applyFont="1" applyBorder="1" applyAlignment="1">
      <alignment horizontal="left" vertical="justify" textRotation="90"/>
    </xf>
    <xf numFmtId="4" fontId="8" fillId="0" borderId="3" xfId="0" applyNumberFormat="1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right"/>
    </xf>
  </cellXfs>
  <cellStyles count="5">
    <cellStyle name="20% - Énfasis1" xfId="2" builtinId="30"/>
    <cellStyle name="Énfasis1" xfId="1" builtinId="29"/>
    <cellStyle name="Hipervínculo" xfId="4" builtinId="8"/>
    <cellStyle name="Normal" xfId="0" builtinId="0"/>
    <cellStyle name="Normal 2" xfId="3" xr:uid="{EF26B26B-3A4E-45B3-9C1D-45AA9629A5B2}"/>
  </cellStyles>
  <dxfs count="0"/>
  <tableStyles count="0" defaultTableStyle="TableStyleMedium9" defaultPivotStyle="PivotStyleLight16"/>
  <colors>
    <mruColors>
      <color rgb="FFCCFFFF"/>
      <color rgb="FFFFFFFF"/>
      <color rgb="FFFFFFCC"/>
      <color rgb="FFB4FCB6"/>
      <color rgb="FF09E50E"/>
      <color rgb="FFFEB2F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M-VE-2%20OK.docx" TargetMode="External"/><Relationship Id="rId13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LAV-01%20OK.docx" TargetMode="External"/><Relationship Id="rId18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FRI-04%20OK.docx" TargetMode="External"/><Relationship Id="rId3" Type="http://schemas.openxmlformats.org/officeDocument/2006/relationships/hyperlink" Target="file:///C:\Users\C64455\AppData\Local\Microsoft\Windows\Temporary%20Internet%20Files\Content.Outlook\01%20TRAMITACION%20EXPEDIENTE\04%20FICHAS\FICHAS_DEF%20(16-09-2020)\3.%20FICHAS%20LOTE%203_OK\FICHA%20M-TA-9%20OK.docx" TargetMode="External"/><Relationship Id="rId7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M-VE-1%20OK.docx" TargetMode="External"/><Relationship Id="rId12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LAM-VIN-04%20OK.docx" TargetMode="External"/><Relationship Id="rId17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FRI-03%20OK.docx" TargetMode="External"/><Relationship Id="rId2" Type="http://schemas.openxmlformats.org/officeDocument/2006/relationships/hyperlink" Target="file:///C:\Users\C64455\AppData\Local\Microsoft\Windows\Temporary%20Internet%20Files\Content.Outlook\01%20TRAMITACION%20EXPEDIENTE\04%20FICHAS\FICHAS_DEF%20(16-09-2020)\3.%20FICHAS%20LOTE%203_OK\FICHA%20M-TA-5%20OK.docx" TargetMode="External"/><Relationship Id="rId16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FRI-02%20OK.doc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file:///C:\Users\C64455\AppData\Local\Microsoft\Windows\Temporary%20Internet%20Files\Content.Outlook\01%20TRAMITACION%20EXPEDIENTE\04%20FICHAS\FICHAS_DEF%20(16-09-2020)\3.%20FICHAS%20LOTE%203_OK\FICHA%20M-TA-1%20OK.docx" TargetMode="External"/><Relationship Id="rId6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M-EST-1%20OK.docx" TargetMode="External"/><Relationship Id="rId11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LAM-SOL-1%20OK.docx" TargetMode="External"/><Relationship Id="rId5" Type="http://schemas.openxmlformats.org/officeDocument/2006/relationships/hyperlink" Target="file:///C:\Users\C64455\AppData\Local\Microsoft\Windows\Temporary%20Internet%20Files\Content.Outlook\01%20TRAMITACION%20EXPEDIENTE\04%20FICHAS\FICHAS_DEF%20(16-09-2020)\3.%20FICHAS%20LOTE%203_OK\FICHA%20M-CAS-2_OK.docx" TargetMode="External"/><Relationship Id="rId15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FRI-01%20OK.docx" TargetMode="External"/><Relationship Id="rId10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LAM-VIN-2%20OK.docx" TargetMode="External"/><Relationship Id="rId19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MICRO-01%20OK.docx" TargetMode="External"/><Relationship Id="rId4" Type="http://schemas.openxmlformats.org/officeDocument/2006/relationships/hyperlink" Target="file:///C:\Users\C64455\AppData\Local\Microsoft\Windows\Temporary%20Internet%20Files\Content.Outlook\01%20TRAMITACION%20EXPEDIENTE\04%20FICHAS\FICHAS_DEF%20(16-09-2020)\3.%20FICHAS%20LOTE%203_OK\FICHA%20M-CAS-1%20OK.docx" TargetMode="External"/><Relationship Id="rId9" Type="http://schemas.openxmlformats.org/officeDocument/2006/relationships/hyperlink" Target="file:///C:\Users\C64455\AppData\Local\Microsoft\Windows\Temporary%20Internet%20Files\Content.Outlook\01%20TRAMITACION%20EXPEDIENTE\04%20FICHAS\FICHAS_DEF%20(16-09-2020)\5.%20FICHAS%20LOTE%205_OK\FICHA%20LAM-VIN-1%20OK.docx" TargetMode="External"/><Relationship Id="rId14" Type="http://schemas.openxmlformats.org/officeDocument/2006/relationships/hyperlink" Target="file:///C:\Users\C64455\AppData\Local\Microsoft\Windows\Temporary%20Internet%20Files\Content.Outlook\01%20TRAMITACION%20EXPEDIENTE\04%20FICHAS\FICHAS_DEF%20(16-09-2020)\6.%20FICHA%20LOTE%206_OK\FICHA%20EL-SEC-01%20OK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6BE1-1FB3-466B-A79F-54ADE859FA0E}">
  <dimension ref="A1:J65"/>
  <sheetViews>
    <sheetView tabSelected="1" zoomScale="85" zoomScaleNormal="85" workbookViewId="0">
      <selection activeCell="E11" sqref="E11"/>
    </sheetView>
  </sheetViews>
  <sheetFormatPr baseColWidth="10" defaultColWidth="11.42578125" defaultRowHeight="14.25" x14ac:dyDescent="0.2"/>
  <cols>
    <col min="1" max="1" width="9.7109375" style="2" customWidth="1"/>
    <col min="2" max="2" width="12.85546875" style="2" customWidth="1"/>
    <col min="3" max="3" width="10.85546875" style="3" customWidth="1"/>
    <col min="4" max="4" width="70.7109375" style="2" customWidth="1"/>
    <col min="5" max="5" width="8.28515625" style="2" customWidth="1"/>
    <col min="6" max="6" width="8" style="2" customWidth="1"/>
    <col min="7" max="7" width="9.5703125" style="6" customWidth="1"/>
    <col min="8" max="8" width="11.28515625" style="6" customWidth="1"/>
    <col min="9" max="9" width="11.42578125" style="6"/>
    <col min="10" max="10" width="13" style="6" customWidth="1"/>
    <col min="11" max="16384" width="11.42578125" style="2"/>
  </cols>
  <sheetData>
    <row r="1" spans="1:7" ht="8.25" customHeight="1" thickBot="1" x14ac:dyDescent="0.25"/>
    <row r="2" spans="1:7" ht="41.45" customHeight="1" thickBot="1" x14ac:dyDescent="0.25">
      <c r="B2" s="39" t="s">
        <v>98</v>
      </c>
      <c r="C2" s="40"/>
      <c r="D2" s="40"/>
      <c r="E2" s="40"/>
      <c r="F2" s="40"/>
      <c r="G2" s="41"/>
    </row>
    <row r="3" spans="1:7" ht="15" customHeight="1" x14ac:dyDescent="0.2">
      <c r="B3" s="42" t="s">
        <v>2</v>
      </c>
      <c r="C3" s="42" t="s">
        <v>17</v>
      </c>
      <c r="D3" s="44" t="s">
        <v>1</v>
      </c>
      <c r="E3" s="46" t="s">
        <v>0</v>
      </c>
      <c r="F3" s="48" t="s">
        <v>99</v>
      </c>
      <c r="G3" s="50" t="s">
        <v>100</v>
      </c>
    </row>
    <row r="4" spans="1:7" ht="81.599999999999994" customHeight="1" x14ac:dyDescent="0.2">
      <c r="B4" s="43"/>
      <c r="C4" s="43"/>
      <c r="D4" s="45"/>
      <c r="E4" s="47"/>
      <c r="F4" s="49"/>
      <c r="G4" s="51"/>
    </row>
    <row r="5" spans="1:7" ht="6.75" customHeight="1" x14ac:dyDescent="0.2"/>
    <row r="6" spans="1:7" ht="15" x14ac:dyDescent="0.25">
      <c r="A6" s="14"/>
      <c r="B6" s="19" t="s">
        <v>63</v>
      </c>
      <c r="C6" s="8" t="s">
        <v>18</v>
      </c>
      <c r="D6" s="9" t="s">
        <v>35</v>
      </c>
      <c r="E6" s="36">
        <v>0</v>
      </c>
      <c r="F6" s="4">
        <v>40</v>
      </c>
      <c r="G6" s="4">
        <f t="shared" ref="G6:G35" si="0">E6*F6</f>
        <v>0</v>
      </c>
    </row>
    <row r="7" spans="1:7" ht="15" x14ac:dyDescent="0.25">
      <c r="A7" s="14"/>
      <c r="B7" s="19" t="s">
        <v>64</v>
      </c>
      <c r="C7" s="8" t="s">
        <v>18</v>
      </c>
      <c r="D7" s="9" t="s">
        <v>36</v>
      </c>
      <c r="E7" s="36">
        <v>0</v>
      </c>
      <c r="F7" s="4">
        <v>6</v>
      </c>
      <c r="G7" s="4">
        <f t="shared" si="0"/>
        <v>0</v>
      </c>
    </row>
    <row r="8" spans="1:7" ht="15" x14ac:dyDescent="0.25">
      <c r="A8" s="14"/>
      <c r="B8" s="19" t="s">
        <v>65</v>
      </c>
      <c r="C8" s="8" t="s">
        <v>18</v>
      </c>
      <c r="D8" s="9" t="s">
        <v>37</v>
      </c>
      <c r="E8" s="36">
        <v>0</v>
      </c>
      <c r="F8" s="4">
        <v>6</v>
      </c>
      <c r="G8" s="4">
        <f t="shared" si="0"/>
        <v>0</v>
      </c>
    </row>
    <row r="9" spans="1:7" ht="15" x14ac:dyDescent="0.25">
      <c r="A9" s="14"/>
      <c r="B9" s="19" t="s">
        <v>66</v>
      </c>
      <c r="C9" s="8" t="s">
        <v>18</v>
      </c>
      <c r="D9" s="9" t="s">
        <v>61</v>
      </c>
      <c r="E9" s="36">
        <v>0</v>
      </c>
      <c r="F9" s="4">
        <v>6</v>
      </c>
      <c r="G9" s="4">
        <f t="shared" si="0"/>
        <v>0</v>
      </c>
    </row>
    <row r="10" spans="1:7" ht="15" x14ac:dyDescent="0.25">
      <c r="A10" s="14"/>
      <c r="B10" s="19" t="s">
        <v>67</v>
      </c>
      <c r="C10" s="8" t="s">
        <v>18</v>
      </c>
      <c r="D10" s="9" t="s">
        <v>62</v>
      </c>
      <c r="E10" s="36">
        <v>0</v>
      </c>
      <c r="F10" s="4">
        <v>5</v>
      </c>
      <c r="G10" s="4">
        <f t="shared" si="0"/>
        <v>0</v>
      </c>
    </row>
    <row r="11" spans="1:7" ht="15" x14ac:dyDescent="0.25">
      <c r="A11" s="14"/>
      <c r="B11" s="19" t="s">
        <v>84</v>
      </c>
      <c r="C11" s="8" t="s">
        <v>18</v>
      </c>
      <c r="D11" s="9" t="s">
        <v>75</v>
      </c>
      <c r="E11" s="36">
        <v>0</v>
      </c>
      <c r="F11" s="4">
        <v>5</v>
      </c>
      <c r="G11" s="4">
        <f t="shared" si="0"/>
        <v>0</v>
      </c>
    </row>
    <row r="12" spans="1:7" ht="15" x14ac:dyDescent="0.25">
      <c r="A12" s="14"/>
      <c r="B12" s="19" t="s">
        <v>85</v>
      </c>
      <c r="C12" s="8" t="s">
        <v>18</v>
      </c>
      <c r="D12" s="9" t="s">
        <v>76</v>
      </c>
      <c r="E12" s="36">
        <v>0</v>
      </c>
      <c r="F12" s="4">
        <v>5</v>
      </c>
      <c r="G12" s="4">
        <f t="shared" si="0"/>
        <v>0</v>
      </c>
    </row>
    <row r="13" spans="1:7" ht="15" x14ac:dyDescent="0.25">
      <c r="A13" s="14"/>
      <c r="B13" s="19" t="s">
        <v>86</v>
      </c>
      <c r="C13" s="8" t="s">
        <v>18</v>
      </c>
      <c r="D13" s="9" t="s">
        <v>77</v>
      </c>
      <c r="E13" s="36">
        <v>0</v>
      </c>
      <c r="F13" s="4">
        <v>2</v>
      </c>
      <c r="G13" s="4">
        <f t="shared" si="0"/>
        <v>0</v>
      </c>
    </row>
    <row r="14" spans="1:7" ht="15" x14ac:dyDescent="0.25">
      <c r="A14" s="14"/>
      <c r="B14" s="19" t="s">
        <v>87</v>
      </c>
      <c r="C14" s="8" t="s">
        <v>18</v>
      </c>
      <c r="D14" s="9" t="s">
        <v>78</v>
      </c>
      <c r="E14" s="36">
        <v>0</v>
      </c>
      <c r="F14" s="4">
        <v>5</v>
      </c>
      <c r="G14" s="4">
        <f t="shared" si="0"/>
        <v>0</v>
      </c>
    </row>
    <row r="15" spans="1:7" ht="15" x14ac:dyDescent="0.25">
      <c r="A15" s="14"/>
      <c r="B15" s="19" t="s">
        <v>88</v>
      </c>
      <c r="C15" s="8" t="s">
        <v>18</v>
      </c>
      <c r="D15" s="9" t="s">
        <v>79</v>
      </c>
      <c r="E15" s="36">
        <v>0</v>
      </c>
      <c r="F15" s="4">
        <v>5</v>
      </c>
      <c r="G15" s="4">
        <f t="shared" si="0"/>
        <v>0</v>
      </c>
    </row>
    <row r="16" spans="1:7" ht="15" x14ac:dyDescent="0.25">
      <c r="A16" s="14"/>
      <c r="B16" s="19" t="s">
        <v>89</v>
      </c>
      <c r="C16" s="8" t="s">
        <v>18</v>
      </c>
      <c r="D16" s="9" t="s">
        <v>80</v>
      </c>
      <c r="E16" s="36">
        <v>0</v>
      </c>
      <c r="F16" s="4">
        <v>2</v>
      </c>
      <c r="G16" s="4">
        <f t="shared" si="0"/>
        <v>0</v>
      </c>
    </row>
    <row r="17" spans="1:7" ht="15" x14ac:dyDescent="0.25">
      <c r="A17" s="14"/>
      <c r="B17" s="19" t="s">
        <v>90</v>
      </c>
      <c r="C17" s="8" t="s">
        <v>18</v>
      </c>
      <c r="D17" s="9" t="s">
        <v>81</v>
      </c>
      <c r="E17" s="36">
        <v>0</v>
      </c>
      <c r="F17" s="4">
        <v>5</v>
      </c>
      <c r="G17" s="4">
        <f t="shared" si="0"/>
        <v>0</v>
      </c>
    </row>
    <row r="18" spans="1:7" ht="15" x14ac:dyDescent="0.25">
      <c r="A18" s="14"/>
      <c r="B18" s="19" t="s">
        <v>91</v>
      </c>
      <c r="C18" s="8" t="s">
        <v>18</v>
      </c>
      <c r="D18" s="9" t="s">
        <v>82</v>
      </c>
      <c r="E18" s="36">
        <v>0</v>
      </c>
      <c r="F18" s="4">
        <v>5</v>
      </c>
      <c r="G18" s="4">
        <f t="shared" si="0"/>
        <v>0</v>
      </c>
    </row>
    <row r="19" spans="1:7" ht="15" x14ac:dyDescent="0.25">
      <c r="A19" s="14"/>
      <c r="B19" s="19" t="s">
        <v>92</v>
      </c>
      <c r="C19" s="8" t="s">
        <v>18</v>
      </c>
      <c r="D19" s="9" t="s">
        <v>83</v>
      </c>
      <c r="E19" s="36">
        <v>0</v>
      </c>
      <c r="F19" s="4">
        <v>2</v>
      </c>
      <c r="G19" s="4">
        <f t="shared" si="0"/>
        <v>0</v>
      </c>
    </row>
    <row r="20" spans="1:7" ht="15" x14ac:dyDescent="0.25">
      <c r="A20" s="14"/>
      <c r="B20" s="19" t="s">
        <v>3</v>
      </c>
      <c r="C20" s="8" t="s">
        <v>19</v>
      </c>
      <c r="D20" s="16" t="s">
        <v>38</v>
      </c>
      <c r="E20" s="36">
        <v>0</v>
      </c>
      <c r="F20" s="4">
        <v>35</v>
      </c>
      <c r="G20" s="4">
        <f t="shared" si="0"/>
        <v>0</v>
      </c>
    </row>
    <row r="21" spans="1:7" ht="15" x14ac:dyDescent="0.25">
      <c r="A21" s="14"/>
      <c r="B21" s="19" t="s">
        <v>4</v>
      </c>
      <c r="C21" s="8" t="s">
        <v>19</v>
      </c>
      <c r="D21" s="16" t="s">
        <v>21</v>
      </c>
      <c r="E21" s="36">
        <v>0</v>
      </c>
      <c r="F21" s="4">
        <v>8</v>
      </c>
      <c r="G21" s="4">
        <f t="shared" si="0"/>
        <v>0</v>
      </c>
    </row>
    <row r="22" spans="1:7" ht="15" x14ac:dyDescent="0.25">
      <c r="A22" s="14"/>
      <c r="B22" s="19" t="s">
        <v>20</v>
      </c>
      <c r="C22" s="8" t="s">
        <v>19</v>
      </c>
      <c r="D22" s="16" t="s">
        <v>22</v>
      </c>
      <c r="E22" s="36">
        <v>0</v>
      </c>
      <c r="F22" s="4">
        <v>8</v>
      </c>
      <c r="G22" s="4">
        <f t="shared" si="0"/>
        <v>0</v>
      </c>
    </row>
    <row r="23" spans="1:7" ht="15" x14ac:dyDescent="0.25">
      <c r="A23" s="14"/>
      <c r="B23" s="20" t="s">
        <v>47</v>
      </c>
      <c r="C23" s="8" t="s">
        <v>19</v>
      </c>
      <c r="D23" s="17" t="s">
        <v>48</v>
      </c>
      <c r="E23" s="36">
        <v>0</v>
      </c>
      <c r="F23" s="1">
        <v>5</v>
      </c>
      <c r="G23" s="13">
        <f t="shared" si="0"/>
        <v>0</v>
      </c>
    </row>
    <row r="24" spans="1:7" ht="15" x14ac:dyDescent="0.25">
      <c r="A24" s="14"/>
      <c r="B24" s="19" t="s">
        <v>51</v>
      </c>
      <c r="C24" s="8" t="s">
        <v>19</v>
      </c>
      <c r="D24" s="16" t="s">
        <v>53</v>
      </c>
      <c r="E24" s="36">
        <v>0</v>
      </c>
      <c r="F24" s="1">
        <v>5</v>
      </c>
      <c r="G24" s="13">
        <f t="shared" si="0"/>
        <v>0</v>
      </c>
    </row>
    <row r="25" spans="1:7" ht="15" x14ac:dyDescent="0.25">
      <c r="A25" s="14"/>
      <c r="B25" s="19" t="s">
        <v>57</v>
      </c>
      <c r="C25" s="8" t="s">
        <v>19</v>
      </c>
      <c r="D25" s="9" t="s">
        <v>50</v>
      </c>
      <c r="E25" s="36">
        <v>0</v>
      </c>
      <c r="F25" s="1">
        <v>5</v>
      </c>
      <c r="G25" s="13">
        <f t="shared" si="0"/>
        <v>0</v>
      </c>
    </row>
    <row r="26" spans="1:7" ht="15" x14ac:dyDescent="0.25">
      <c r="A26" s="14"/>
      <c r="B26" s="19" t="s">
        <v>49</v>
      </c>
      <c r="C26" s="8" t="s">
        <v>19</v>
      </c>
      <c r="D26" s="16" t="s">
        <v>52</v>
      </c>
      <c r="E26" s="36">
        <v>0</v>
      </c>
      <c r="F26" s="1">
        <v>5</v>
      </c>
      <c r="G26" s="4">
        <f t="shared" si="0"/>
        <v>0</v>
      </c>
    </row>
    <row r="27" spans="1:7" ht="15" x14ac:dyDescent="0.25">
      <c r="A27" s="14"/>
      <c r="B27" s="19" t="s">
        <v>40</v>
      </c>
      <c r="C27" s="8" t="s">
        <v>18</v>
      </c>
      <c r="D27" s="9" t="s">
        <v>74</v>
      </c>
      <c r="E27" s="36">
        <v>0</v>
      </c>
      <c r="F27" s="4">
        <v>1</v>
      </c>
      <c r="G27" s="4">
        <f t="shared" si="0"/>
        <v>0</v>
      </c>
    </row>
    <row r="28" spans="1:7" ht="15" x14ac:dyDescent="0.25">
      <c r="A28" s="14"/>
      <c r="B28" s="19" t="s">
        <v>41</v>
      </c>
      <c r="C28" s="8" t="s">
        <v>18</v>
      </c>
      <c r="D28" s="9" t="s">
        <v>46</v>
      </c>
      <c r="E28" s="36">
        <v>0</v>
      </c>
      <c r="F28" s="4">
        <v>1</v>
      </c>
      <c r="G28" s="4">
        <f t="shared" si="0"/>
        <v>0</v>
      </c>
    </row>
    <row r="29" spans="1:7" ht="15" x14ac:dyDescent="0.25">
      <c r="A29" s="14"/>
      <c r="B29" s="19" t="s">
        <v>42</v>
      </c>
      <c r="C29" s="8" t="s">
        <v>18</v>
      </c>
      <c r="D29" s="9" t="s">
        <v>59</v>
      </c>
      <c r="E29" s="36">
        <v>0</v>
      </c>
      <c r="F29" s="4">
        <v>1</v>
      </c>
      <c r="G29" s="4">
        <f t="shared" si="0"/>
        <v>0</v>
      </c>
    </row>
    <row r="30" spans="1:7" ht="15" x14ac:dyDescent="0.25">
      <c r="A30" s="14"/>
      <c r="B30" s="19" t="s">
        <v>43</v>
      </c>
      <c r="C30" s="8" t="s">
        <v>18</v>
      </c>
      <c r="D30" s="9" t="s">
        <v>60</v>
      </c>
      <c r="E30" s="36">
        <v>0</v>
      </c>
      <c r="F30" s="4">
        <v>1</v>
      </c>
      <c r="G30" s="4">
        <f t="shared" si="0"/>
        <v>0</v>
      </c>
    </row>
    <row r="31" spans="1:7" ht="15" x14ac:dyDescent="0.25">
      <c r="A31" s="14"/>
      <c r="B31" s="19" t="s">
        <v>54</v>
      </c>
      <c r="C31" s="8" t="s">
        <v>18</v>
      </c>
      <c r="D31" s="9" t="s">
        <v>58</v>
      </c>
      <c r="E31" s="36">
        <v>0</v>
      </c>
      <c r="F31" s="4">
        <v>1</v>
      </c>
      <c r="G31" s="4">
        <f t="shared" si="0"/>
        <v>0</v>
      </c>
    </row>
    <row r="32" spans="1:7" ht="15" x14ac:dyDescent="0.25">
      <c r="A32" s="14"/>
      <c r="B32" s="19" t="s">
        <v>55</v>
      </c>
      <c r="C32" s="8" t="s">
        <v>18</v>
      </c>
      <c r="D32" s="9" t="s">
        <v>56</v>
      </c>
      <c r="E32" s="36">
        <v>0</v>
      </c>
      <c r="F32" s="4">
        <v>1</v>
      </c>
      <c r="G32" s="4">
        <f t="shared" si="0"/>
        <v>0</v>
      </c>
    </row>
    <row r="33" spans="1:7" ht="15" x14ac:dyDescent="0.25">
      <c r="A33" s="14"/>
      <c r="B33" s="19" t="s">
        <v>44</v>
      </c>
      <c r="C33" s="8" t="s">
        <v>18</v>
      </c>
      <c r="D33" s="9" t="s">
        <v>45</v>
      </c>
      <c r="E33" s="36">
        <v>0</v>
      </c>
      <c r="F33" s="4">
        <v>1</v>
      </c>
      <c r="G33" s="4">
        <f t="shared" si="0"/>
        <v>0</v>
      </c>
    </row>
    <row r="34" spans="1:7" ht="15" x14ac:dyDescent="0.25">
      <c r="A34" s="14"/>
      <c r="B34" s="19" t="s">
        <v>93</v>
      </c>
      <c r="C34" s="8" t="s">
        <v>18</v>
      </c>
      <c r="D34" s="9" t="s">
        <v>96</v>
      </c>
      <c r="E34" s="36">
        <v>0</v>
      </c>
      <c r="F34" s="4">
        <v>2</v>
      </c>
      <c r="G34" s="4">
        <f t="shared" si="0"/>
        <v>0</v>
      </c>
    </row>
    <row r="35" spans="1:7" ht="15" x14ac:dyDescent="0.25">
      <c r="A35" s="14"/>
      <c r="B35" s="19" t="s">
        <v>94</v>
      </c>
      <c r="C35" s="8" t="s">
        <v>18</v>
      </c>
      <c r="D35" s="9" t="s">
        <v>97</v>
      </c>
      <c r="E35" s="36">
        <v>0</v>
      </c>
      <c r="F35" s="4">
        <v>2</v>
      </c>
      <c r="G35" s="4">
        <f t="shared" si="0"/>
        <v>0</v>
      </c>
    </row>
    <row r="36" spans="1:7" ht="15" x14ac:dyDescent="0.25">
      <c r="A36" s="14"/>
      <c r="B36" s="22"/>
      <c r="C36" s="11"/>
      <c r="D36" s="12"/>
      <c r="E36" s="7"/>
      <c r="F36" s="7"/>
      <c r="G36" s="7"/>
    </row>
    <row r="37" spans="1:7" ht="15" x14ac:dyDescent="0.25">
      <c r="A37" s="14"/>
      <c r="C37" s="2"/>
      <c r="D37" s="52" t="s">
        <v>72</v>
      </c>
      <c r="E37" s="52"/>
      <c r="F37" s="53"/>
      <c r="G37" s="5">
        <f>SUM(G6:G35)</f>
        <v>0</v>
      </c>
    </row>
    <row r="38" spans="1:7" ht="15.75" thickBot="1" x14ac:dyDescent="0.3">
      <c r="A38" s="14"/>
      <c r="B38" s="22"/>
      <c r="C38" s="11"/>
      <c r="D38" s="12"/>
      <c r="E38" s="7"/>
      <c r="F38" s="7"/>
      <c r="G38" s="7"/>
    </row>
    <row r="39" spans="1:7" ht="23.25" customHeight="1" thickBot="1" x14ac:dyDescent="0.25">
      <c r="B39" s="39" t="s">
        <v>101</v>
      </c>
      <c r="C39" s="40"/>
      <c r="D39" s="40"/>
      <c r="E39" s="40"/>
      <c r="F39" s="40"/>
      <c r="G39" s="41"/>
    </row>
    <row r="40" spans="1:7" ht="15" customHeight="1" x14ac:dyDescent="0.2">
      <c r="B40" s="42" t="s">
        <v>2</v>
      </c>
      <c r="C40" s="42" t="s">
        <v>17</v>
      </c>
      <c r="D40" s="44" t="s">
        <v>73</v>
      </c>
      <c r="E40" s="46" t="s">
        <v>0</v>
      </c>
      <c r="F40" s="48" t="s">
        <v>102</v>
      </c>
      <c r="G40" s="50" t="s">
        <v>103</v>
      </c>
    </row>
    <row r="41" spans="1:7" ht="71.25" customHeight="1" x14ac:dyDescent="0.2">
      <c r="B41" s="43"/>
      <c r="C41" s="43"/>
      <c r="D41" s="45"/>
      <c r="E41" s="47"/>
      <c r="F41" s="49"/>
      <c r="G41" s="51"/>
    </row>
    <row r="42" spans="1:7" ht="15.75" thickBot="1" x14ac:dyDescent="0.3">
      <c r="B42" s="10"/>
      <c r="C42" s="11"/>
      <c r="D42" s="12"/>
      <c r="E42" s="7"/>
      <c r="F42" s="7"/>
      <c r="G42" s="7"/>
    </row>
    <row r="43" spans="1:7" ht="15" x14ac:dyDescent="0.25">
      <c r="B43" s="23" t="s">
        <v>5</v>
      </c>
      <c r="C43" s="24" t="s">
        <v>18</v>
      </c>
      <c r="D43" s="28" t="s">
        <v>23</v>
      </c>
      <c r="E43" s="37">
        <v>0</v>
      </c>
      <c r="F43" s="29">
        <v>5</v>
      </c>
      <c r="G43" s="30">
        <f t="shared" ref="G43:G56" si="1">E43*F43</f>
        <v>0</v>
      </c>
    </row>
    <row r="44" spans="1:7" ht="15" x14ac:dyDescent="0.25">
      <c r="B44" s="25" t="s">
        <v>6</v>
      </c>
      <c r="C44" s="8" t="s">
        <v>18</v>
      </c>
      <c r="D44" s="15" t="s">
        <v>24</v>
      </c>
      <c r="E44" s="36">
        <v>0</v>
      </c>
      <c r="F44" s="4">
        <v>5</v>
      </c>
      <c r="G44" s="31">
        <f t="shared" si="1"/>
        <v>0</v>
      </c>
    </row>
    <row r="45" spans="1:7" ht="14.65" customHeight="1" x14ac:dyDescent="0.25">
      <c r="B45" s="25" t="s">
        <v>7</v>
      </c>
      <c r="C45" s="8" t="s">
        <v>18</v>
      </c>
      <c r="D45" s="15" t="s">
        <v>25</v>
      </c>
      <c r="E45" s="36">
        <v>0</v>
      </c>
      <c r="F45" s="4">
        <v>2</v>
      </c>
      <c r="G45" s="31">
        <f t="shared" si="1"/>
        <v>0</v>
      </c>
    </row>
    <row r="46" spans="1:7" ht="14.65" customHeight="1" x14ac:dyDescent="0.25">
      <c r="B46" s="25" t="s">
        <v>8</v>
      </c>
      <c r="C46" s="8" t="s">
        <v>18</v>
      </c>
      <c r="D46" s="15" t="s">
        <v>26</v>
      </c>
      <c r="E46" s="36">
        <v>0</v>
      </c>
      <c r="F46" s="4">
        <v>5</v>
      </c>
      <c r="G46" s="31">
        <f t="shared" si="1"/>
        <v>0</v>
      </c>
    </row>
    <row r="47" spans="1:7" ht="15" customHeight="1" x14ac:dyDescent="0.25">
      <c r="B47" s="25" t="s">
        <v>9</v>
      </c>
      <c r="C47" s="8" t="s">
        <v>18</v>
      </c>
      <c r="D47" s="15" t="s">
        <v>27</v>
      </c>
      <c r="E47" s="36">
        <v>0</v>
      </c>
      <c r="F47" s="4">
        <v>2</v>
      </c>
      <c r="G47" s="31">
        <f t="shared" si="1"/>
        <v>0</v>
      </c>
    </row>
    <row r="48" spans="1:7" ht="15" x14ac:dyDescent="0.25">
      <c r="B48" s="25" t="s">
        <v>11</v>
      </c>
      <c r="C48" s="8" t="s">
        <v>18</v>
      </c>
      <c r="D48" s="15" t="s">
        <v>28</v>
      </c>
      <c r="E48" s="36">
        <v>0</v>
      </c>
      <c r="F48" s="4">
        <v>5</v>
      </c>
      <c r="G48" s="31">
        <f t="shared" si="1"/>
        <v>0</v>
      </c>
    </row>
    <row r="49" spans="2:7" ht="15" x14ac:dyDescent="0.25">
      <c r="B49" s="25" t="s">
        <v>12</v>
      </c>
      <c r="C49" s="8" t="s">
        <v>18</v>
      </c>
      <c r="D49" s="15" t="s">
        <v>29</v>
      </c>
      <c r="E49" s="36">
        <v>0</v>
      </c>
      <c r="F49" s="4">
        <v>5</v>
      </c>
      <c r="G49" s="31">
        <f t="shared" si="1"/>
        <v>0</v>
      </c>
    </row>
    <row r="50" spans="2:7" ht="15" x14ac:dyDescent="0.25">
      <c r="B50" s="25" t="s">
        <v>13</v>
      </c>
      <c r="C50" s="8" t="s">
        <v>18</v>
      </c>
      <c r="D50" s="15" t="s">
        <v>30</v>
      </c>
      <c r="E50" s="36">
        <v>0</v>
      </c>
      <c r="F50" s="4">
        <v>2</v>
      </c>
      <c r="G50" s="31">
        <f t="shared" si="1"/>
        <v>0</v>
      </c>
    </row>
    <row r="51" spans="2:7" ht="15" x14ac:dyDescent="0.25">
      <c r="B51" s="25" t="s">
        <v>14</v>
      </c>
      <c r="C51" s="8" t="s">
        <v>18</v>
      </c>
      <c r="D51" s="15" t="s">
        <v>31</v>
      </c>
      <c r="E51" s="36">
        <v>0</v>
      </c>
      <c r="F51" s="4">
        <v>2</v>
      </c>
      <c r="G51" s="31">
        <f t="shared" si="1"/>
        <v>0</v>
      </c>
    </row>
    <row r="52" spans="2:7" ht="15" x14ac:dyDescent="0.25">
      <c r="B52" s="25" t="s">
        <v>15</v>
      </c>
      <c r="C52" s="8" t="s">
        <v>18</v>
      </c>
      <c r="D52" s="15" t="s">
        <v>32</v>
      </c>
      <c r="E52" s="36">
        <v>0</v>
      </c>
      <c r="F52" s="4">
        <v>2</v>
      </c>
      <c r="G52" s="31">
        <f t="shared" si="1"/>
        <v>0</v>
      </c>
    </row>
    <row r="53" spans="2:7" ht="15" x14ac:dyDescent="0.25">
      <c r="B53" s="25" t="s">
        <v>10</v>
      </c>
      <c r="C53" s="8" t="s">
        <v>18</v>
      </c>
      <c r="D53" s="15" t="s">
        <v>33</v>
      </c>
      <c r="E53" s="36">
        <v>0</v>
      </c>
      <c r="F53" s="4">
        <v>2</v>
      </c>
      <c r="G53" s="31">
        <f t="shared" si="1"/>
        <v>0</v>
      </c>
    </row>
    <row r="54" spans="2:7" ht="15" x14ac:dyDescent="0.25">
      <c r="B54" s="25" t="s">
        <v>16</v>
      </c>
      <c r="C54" s="8" t="s">
        <v>18</v>
      </c>
      <c r="D54" s="15" t="s">
        <v>34</v>
      </c>
      <c r="E54" s="36">
        <v>0</v>
      </c>
      <c r="F54" s="4">
        <v>5</v>
      </c>
      <c r="G54" s="31">
        <f t="shared" si="1"/>
        <v>0</v>
      </c>
    </row>
    <row r="55" spans="2:7" ht="28.5" x14ac:dyDescent="0.25">
      <c r="B55" s="25" t="s">
        <v>70</v>
      </c>
      <c r="C55" s="8" t="s">
        <v>18</v>
      </c>
      <c r="D55" s="18" t="s">
        <v>69</v>
      </c>
      <c r="E55" s="36">
        <v>0</v>
      </c>
      <c r="F55" s="21">
        <v>5</v>
      </c>
      <c r="G55" s="26">
        <f t="shared" si="1"/>
        <v>0</v>
      </c>
    </row>
    <row r="56" spans="2:7" ht="29.25" thickBot="1" x14ac:dyDescent="0.3">
      <c r="B56" s="32" t="s">
        <v>71</v>
      </c>
      <c r="C56" s="27" t="s">
        <v>18</v>
      </c>
      <c r="D56" s="33" t="s">
        <v>68</v>
      </c>
      <c r="E56" s="38">
        <v>0</v>
      </c>
      <c r="F56" s="34">
        <v>5</v>
      </c>
      <c r="G56" s="35">
        <f t="shared" si="1"/>
        <v>0</v>
      </c>
    </row>
    <row r="58" spans="2:7" ht="15" x14ac:dyDescent="0.25">
      <c r="D58" s="52" t="s">
        <v>39</v>
      </c>
      <c r="E58" s="52"/>
      <c r="F58" s="53"/>
      <c r="G58" s="5">
        <f>SUM(G43:G56)</f>
        <v>0</v>
      </c>
    </row>
    <row r="60" spans="2:7" ht="15" x14ac:dyDescent="0.25">
      <c r="B60" s="6"/>
      <c r="D60" s="52" t="s">
        <v>95</v>
      </c>
      <c r="E60" s="52"/>
      <c r="F60" s="53"/>
      <c r="G60" s="5">
        <f>G37+G58</f>
        <v>0</v>
      </c>
    </row>
    <row r="61" spans="2:7" x14ac:dyDescent="0.2">
      <c r="B61" s="6"/>
    </row>
    <row r="62" spans="2:7" x14ac:dyDescent="0.2">
      <c r="B62" s="6"/>
      <c r="D62" s="6"/>
    </row>
    <row r="63" spans="2:7" x14ac:dyDescent="0.2">
      <c r="B63" s="6"/>
      <c r="D63" s="6"/>
      <c r="E63" s="6"/>
    </row>
    <row r="64" spans="2:7" x14ac:dyDescent="0.2">
      <c r="B64" s="6"/>
      <c r="D64" s="6"/>
      <c r="E64" s="6"/>
    </row>
    <row r="65" spans="4:5" x14ac:dyDescent="0.2">
      <c r="D65" s="6"/>
      <c r="E65" s="6"/>
    </row>
  </sheetData>
  <sheetProtection algorithmName="SHA-512" hashValue="NHztufWzoJsVe8ZzSsAwCx7btYUBkY44sGdnwtusz/1nbcJW5qNuNG82rieOznothAoHmzTKpY+rOMJfgDny8Q==" saltValue="/GVL5G+6EdrR+ogWcJBz3w==" spinCount="100000" sheet="1" objects="1" scenarios="1"/>
  <mergeCells count="17">
    <mergeCell ref="D58:F58"/>
    <mergeCell ref="D60:F60"/>
    <mergeCell ref="D37:F37"/>
    <mergeCell ref="B39:G39"/>
    <mergeCell ref="B40:B41"/>
    <mergeCell ref="C40:C41"/>
    <mergeCell ref="D40:D41"/>
    <mergeCell ref="E40:E41"/>
    <mergeCell ref="F40:F41"/>
    <mergeCell ref="G40:G41"/>
    <mergeCell ref="B2:G2"/>
    <mergeCell ref="B3:B4"/>
    <mergeCell ref="C3:C4"/>
    <mergeCell ref="D3:D4"/>
    <mergeCell ref="E3:E4"/>
    <mergeCell ref="F3:F4"/>
    <mergeCell ref="G3:G4"/>
  </mergeCells>
  <hyperlinks>
    <hyperlink ref="B6" r:id="rId1" display="S-TA-1" xr:uid="{A548D2D1-7D9A-40C5-82FF-6448C4C268A5}"/>
    <hyperlink ref="B7" r:id="rId2" xr:uid="{A03B4642-FB44-42F5-B0CA-8BA53F210D67}"/>
    <hyperlink ref="B8" r:id="rId3" xr:uid="{3CBF38BD-612A-4857-AB9C-535C5DC71641}"/>
    <hyperlink ref="B9" r:id="rId4" display="S-CAS-1" xr:uid="{6C6115D5-7698-4CC6-A1E2-2F9A79F434B7}"/>
    <hyperlink ref="B10" r:id="rId5" xr:uid="{EAA87D29-9BC6-4D45-8162-02459CE841F9}"/>
    <hyperlink ref="B20" r:id="rId6" xr:uid="{0B025EA1-6114-4B02-9ABF-2E11C85439F3}"/>
    <hyperlink ref="B21" r:id="rId7" xr:uid="{BB932234-E156-4A1E-9D4A-003A06A72B5C}"/>
    <hyperlink ref="B22" r:id="rId8" xr:uid="{34129064-808A-481A-8D05-CE0784CECE7F}"/>
    <hyperlink ref="B23" r:id="rId9" xr:uid="{1DB58E6A-26FB-4FB8-9493-5564A70350FF}"/>
    <hyperlink ref="B24" r:id="rId10" xr:uid="{F7DD506B-D3F1-413B-B083-9BFE293E171E}"/>
    <hyperlink ref="B26" r:id="rId11" xr:uid="{52A18633-1E49-4BC2-A2ED-A4588BBD63F9}"/>
    <hyperlink ref="B25" r:id="rId12" xr:uid="{74947F55-3F77-41EF-B0BA-F4A52043F67E}"/>
    <hyperlink ref="B27" r:id="rId13" xr:uid="{3F572441-B2ED-4A7F-88C6-6C5E4C2C781C}"/>
    <hyperlink ref="B28" r:id="rId14" xr:uid="{830351E2-F2A9-4E5D-9BA5-ADA3EA205246}"/>
    <hyperlink ref="B29" r:id="rId15" xr:uid="{CE63155F-4D1E-4E76-A608-934B3E215871}"/>
    <hyperlink ref="B30" r:id="rId16" xr:uid="{7CE60849-4A5B-4E21-85FC-0746E22D334A}"/>
    <hyperlink ref="B31" r:id="rId17" xr:uid="{C70FD226-32E6-4C40-AD7A-94AA08BB7360}"/>
    <hyperlink ref="B32" r:id="rId18" xr:uid="{3B1C8305-33DC-4CAF-94D8-80479816355D}"/>
    <hyperlink ref="B33" r:id="rId19" xr:uid="{51F7CE14-5C84-4495-9637-122729B00BC2}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140_2021</vt:lpstr>
    </vt:vector>
  </TitlesOfParts>
  <Company>Canal de Isabel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Arroyo Ortiz</dc:creator>
  <cp:lastModifiedBy>Domínguez López, Ana</cp:lastModifiedBy>
  <cp:lastPrinted>2022-03-30T08:25:47Z</cp:lastPrinted>
  <dcterms:created xsi:type="dcterms:W3CDTF">2014-03-13T10:25:28Z</dcterms:created>
  <dcterms:modified xsi:type="dcterms:W3CDTF">2022-09-20T09:46:49Z</dcterms:modified>
</cp:coreProperties>
</file>