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0 - Económico\2022\GASTO\06. Suministro de lamas 2022-26\03. Documentación devuelta\"/>
    </mc:Choice>
  </mc:AlternateContent>
  <xr:revisionPtr revIDLastSave="0" documentId="13_ncr:1_{7E3ABB60-F202-4EF4-AAD2-FA4693CDDF86}" xr6:coauthVersionLast="36" xr6:coauthVersionMax="36" xr10:uidLastSave="{00000000-0000-0000-0000-000000000000}"/>
  <bookViews>
    <workbookView xWindow="0" yWindow="0" windowWidth="28800" windowHeight="11775" activeTab="3" xr2:uid="{00000000-000D-0000-FFFF-FFFF00000000}"/>
  </bookViews>
  <sheets>
    <sheet name="INSTRUCCIONES" sheetId="14" r:id="rId1"/>
    <sheet name="IMPORTE TOTAL DE LA OFERTA" sheetId="13" r:id="rId2"/>
    <sheet name="PRORRATEO" sheetId="12" r:id="rId3"/>
    <sheet name="OFERTA" sheetId="11" r:id="rId4"/>
  </sheets>
  <calcPr calcId="191029"/>
</workbook>
</file>

<file path=xl/calcChain.xml><?xml version="1.0" encoding="utf-8"?>
<calcChain xmlns="http://schemas.openxmlformats.org/spreadsheetml/2006/main">
  <c r="D36" i="11" l="1"/>
  <c r="G37" i="11"/>
  <c r="C11" i="12" s="1"/>
  <c r="E11" i="12" s="1"/>
  <c r="E37" i="11"/>
  <c r="F36" i="11"/>
  <c r="C8" i="12" s="1"/>
  <c r="E8" i="12" s="1"/>
  <c r="G18" i="11"/>
  <c r="C10" i="12" s="1"/>
  <c r="E10" i="12" s="1"/>
  <c r="E18" i="11"/>
  <c r="F17" i="11"/>
  <c r="C7" i="12" s="1"/>
  <c r="E7" i="12" s="1"/>
  <c r="D17" i="11"/>
  <c r="D12" i="12"/>
  <c r="E12" i="12" l="1"/>
  <c r="G6" i="13" s="1"/>
</calcChain>
</file>

<file path=xl/sharedStrings.xml><?xml version="1.0" encoding="utf-8"?>
<sst xmlns="http://schemas.openxmlformats.org/spreadsheetml/2006/main" count="92" uniqueCount="70">
  <si>
    <t>TOTAL</t>
  </si>
  <si>
    <t>DIMENSIONES</t>
  </si>
  <si>
    <t>Ancho (mm)</t>
  </si>
  <si>
    <t>Alto (mm)</t>
  </si>
  <si>
    <t>201 - 300</t>
  </si>
  <si>
    <t>301 - 400</t>
  </si>
  <si>
    <t>141 - 200</t>
  </si>
  <si>
    <t>601 - 1000</t>
  </si>
  <si>
    <t>&gt; 1001</t>
  </si>
  <si>
    <t>NOTA. Todos los precios se refieren a PBL (incluidos G.G. y B.I.), sin IVA</t>
  </si>
  <si>
    <t>% de repercusión según años anteriores</t>
  </si>
  <si>
    <t>Σ UNIDADES CAPÍTULO
Antes de repercusión</t>
  </si>
  <si>
    <t>Σ UNIDADES CAPÍTULO
Después de repercusión</t>
  </si>
  <si>
    <t xml:space="preserve"> NÚMERO DE LOTE</t>
  </si>
  <si>
    <t>IMPORTE TOTAL DE LA OFERTA
(SIN IVA)</t>
  </si>
  <si>
    <t>NOTA: Todos los precios son PBL (incluidos G.G. y B.I., sin IVA)</t>
  </si>
  <si>
    <t>Nombre de Empresa</t>
  </si>
  <si>
    <t>Domicilio Fiscal</t>
  </si>
  <si>
    <t>CIF:</t>
  </si>
  <si>
    <t>Sello</t>
  </si>
  <si>
    <t>INSTRUCCIONES</t>
  </si>
  <si>
    <t>El licitador deberá atender a las siguientes instrucciones para proponer su oferta de contratación.</t>
  </si>
  <si>
    <t>Descripción del contenido del fichero:</t>
  </si>
  <si>
    <t>se rellenerán automáticamente con los datos insertados anteriormente, con los precios unitarios ofertados.</t>
  </si>
  <si>
    <t>Nombre de la empresa</t>
  </si>
  <si>
    <t>Domicilio fiscal</t>
  </si>
  <si>
    <t>CIF</t>
  </si>
  <si>
    <t>Fecha</t>
  </si>
  <si>
    <t>Firma</t>
  </si>
  <si>
    <t>Las hojas,</t>
  </si>
  <si>
    <t>PROYECTO</t>
  </si>
  <si>
    <t>OFERTA</t>
  </si>
  <si>
    <t>en las casillas habilitadas al efecto (sombreadas en gris).</t>
  </si>
  <si>
    <t>(Ningún precio unitario ofertado podrá ser superior al precio unitario  de proyecto).</t>
  </si>
  <si>
    <t>El presente fichero contiene 4 hojas:</t>
  </si>
  <si>
    <t>Hoja 4) OFERTA</t>
  </si>
  <si>
    <t>Hoja 1) INSTRUCCIONES</t>
  </si>
  <si>
    <t>Hoja 2) IMPORTE TOTAL DE LA OFERTA</t>
  </si>
  <si>
    <t>Hoja 3) PRORRATEO</t>
  </si>
  <si>
    <t>Se deberan rellenar los precios unitarios ofertados en la hoja denominada:</t>
  </si>
  <si>
    <t>IMPORTE TOTAL DE LA OFERTA</t>
  </si>
  <si>
    <t>PRORRATEO</t>
  </si>
  <si>
    <r>
      <t>En la hoja "</t>
    </r>
    <r>
      <rPr>
        <b/>
        <i/>
        <sz val="11"/>
        <color theme="1"/>
        <rFont val="Calibri"/>
        <family val="2"/>
        <scheme val="minor"/>
      </rPr>
      <t>IMPORTE TOTAL DE LA OFERTA</t>
    </r>
    <r>
      <rPr>
        <sz val="11"/>
        <color theme="1"/>
        <rFont val="Calibri"/>
        <family val="2"/>
        <scheme val="minor"/>
      </rPr>
      <t>", se rellenará el cuadro con lo datos donde figura el:</t>
    </r>
  </si>
  <si>
    <t>EL IMPORTE TOTAL DE LA OFERTA DEBE DE COINCIDIR CON EL REALIZADO EN LA PROPOSICIÓN ECONÓMICA</t>
  </si>
  <si>
    <t>SUMINISTROS DE LAMAS ESTRATIFICADAS NECESARIAS PARA EL MANTENIMIENTO DE LA SEÑALÉTICA EN LA RED DE METRO DE MADRID</t>
  </si>
  <si>
    <t xml:space="preserve">LAMAS </t>
  </si>
  <si>
    <t>LOTE 1. LAMAS ESTRATIFICADAS.</t>
  </si>
  <si>
    <t>SIN LAMINADO PARA EXTERIOR</t>
  </si>
  <si>
    <t>Otras</t>
  </si>
  <si>
    <t>CON LAMINADO PARA EXTERIOR</t>
  </si>
  <si>
    <t>LAMAS DE ESTACIÓN</t>
  </si>
  <si>
    <t>Lamas 840 mm - 940 mm</t>
  </si>
  <si>
    <t>TAMAÑO 840 mm - 940 mm</t>
  </si>
  <si>
    <t>Sin laminado para exterior</t>
  </si>
  <si>
    <t>Con laminado para exterior</t>
  </si>
  <si>
    <t>0 - 70</t>
  </si>
  <si>
    <t>71 - 140</t>
  </si>
  <si>
    <t>401 - 600</t>
  </si>
  <si>
    <t>TOTAL (C)</t>
  </si>
  <si>
    <t>TOTAL (D)</t>
  </si>
  <si>
    <t>OTROS TAMAÑOS</t>
  </si>
  <si>
    <t>840 mm
-
940 mm</t>
  </si>
  <si>
    <t>TOTAL (A)</t>
  </si>
  <si>
    <t>TOTAL (B)</t>
  </si>
  <si>
    <t>SUMA I DE UNIDADES DE LOS CAPÍTULOS</t>
  </si>
  <si>
    <t>LAMAS ESTRATIFICADAS</t>
  </si>
  <si>
    <t>Para la evaluación de ofertas, se tendrán en cuenta las Notas del apartado 27 del PCP</t>
  </si>
  <si>
    <t>Precio unitario de referencia (€/ud)</t>
  </si>
  <si>
    <t>Precio unitario ofertado
 (€/ud)</t>
  </si>
  <si>
    <t>Para la evaluación de ofertas, se tendrán en cuenta las Notas del apartado 27 del PCP.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</si>
</sst>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u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6"/>
      <color theme="1"/>
      <name val="Calibri"/>
      <family val="2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63377788628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justify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3" borderId="0" xfId="0" applyFill="1"/>
    <xf numFmtId="0" fontId="9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8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justify" vertical="center" wrapText="1"/>
    </xf>
    <xf numFmtId="0" fontId="9" fillId="3" borderId="0" xfId="0" applyFont="1" applyFill="1" applyAlignment="1">
      <alignment vertical="center"/>
    </xf>
    <xf numFmtId="0" fontId="11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2" fillId="0" borderId="0" xfId="1" applyFont="1" applyAlignment="1">
      <alignment wrapText="1"/>
    </xf>
    <xf numFmtId="0" fontId="0" fillId="0" borderId="0" xfId="0" applyAlignment="1" applyProtection="1">
      <alignment wrapText="1"/>
      <protection locked="0"/>
    </xf>
    <xf numFmtId="4" fontId="6" fillId="3" borderId="0" xfId="0" applyNumberFormat="1" applyFont="1" applyFill="1" applyAlignment="1">
      <alignment vertical="center"/>
    </xf>
    <xf numFmtId="4" fontId="0" fillId="0" borderId="0" xfId="0" applyNumberFormat="1"/>
    <xf numFmtId="4" fontId="5" fillId="0" borderId="8" xfId="0" applyNumberFormat="1" applyFont="1" applyBorder="1" applyAlignment="1">
      <alignment horizontal="center" vertical="center" wrapText="1"/>
    </xf>
    <xf numFmtId="164" fontId="0" fillId="3" borderId="0" xfId="0" applyNumberFormat="1" applyFill="1"/>
    <xf numFmtId="164" fontId="0" fillId="0" borderId="0" xfId="0" applyNumberFormat="1"/>
    <xf numFmtId="10" fontId="6" fillId="3" borderId="0" xfId="0" applyNumberFormat="1" applyFont="1" applyFill="1" applyAlignment="1">
      <alignment vertical="center"/>
    </xf>
    <xf numFmtId="10" fontId="0" fillId="0" borderId="0" xfId="0" applyNumberFormat="1"/>
    <xf numFmtId="10" fontId="5" fillId="0" borderId="8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/>
    </xf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 indent="3"/>
    </xf>
    <xf numFmtId="0" fontId="17" fillId="0" borderId="0" xfId="0" applyFont="1" applyAlignment="1">
      <alignment vertical="center"/>
    </xf>
    <xf numFmtId="0" fontId="16" fillId="3" borderId="0" xfId="0" applyFont="1" applyFill="1" applyAlignment="1">
      <alignment horizontal="center" vertical="center"/>
    </xf>
    <xf numFmtId="0" fontId="0" fillId="0" borderId="6" xfId="0" applyBorder="1"/>
    <xf numFmtId="8" fontId="5" fillId="0" borderId="4" xfId="0" applyNumberFormat="1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8" fontId="5" fillId="3" borderId="4" xfId="0" applyNumberFormat="1" applyFont="1" applyFill="1" applyBorder="1" applyAlignment="1" applyProtection="1">
      <alignment horizontal="right" vertical="center"/>
      <protection locked="0"/>
    </xf>
    <xf numFmtId="0" fontId="4" fillId="0" borderId="7" xfId="0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18" fillId="4" borderId="0" xfId="0" applyFont="1" applyFill="1"/>
    <xf numFmtId="0" fontId="19" fillId="4" borderId="0" xfId="0" applyFont="1" applyFill="1" applyAlignment="1">
      <alignment horizontal="left" vertical="center"/>
    </xf>
    <xf numFmtId="0" fontId="18" fillId="0" borderId="0" xfId="0" applyFont="1"/>
    <xf numFmtId="0" fontId="4" fillId="2" borderId="1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8" fontId="5" fillId="0" borderId="4" xfId="0" applyNumberFormat="1" applyFont="1" applyBorder="1" applyAlignment="1">
      <alignment horizontal="right" vertical="center" wrapText="1"/>
    </xf>
    <xf numFmtId="8" fontId="5" fillId="3" borderId="4" xfId="0" applyNumberFormat="1" applyFont="1" applyFill="1" applyBorder="1" applyAlignment="1" applyProtection="1">
      <alignment horizontal="right" vertical="center" wrapText="1"/>
      <protection locked="0"/>
    </xf>
    <xf numFmtId="8" fontId="4" fillId="0" borderId="4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4" fillId="0" borderId="10" xfId="1" applyFont="1" applyBorder="1" applyAlignment="1" applyProtection="1">
      <alignment horizontal="left" wrapText="1"/>
      <protection locked="0"/>
    </xf>
    <xf numFmtId="0" fontId="14" fillId="0" borderId="11" xfId="1" applyFont="1" applyBorder="1" applyAlignment="1" applyProtection="1">
      <alignment horizontal="left" wrapText="1"/>
      <protection locked="0"/>
    </xf>
    <xf numFmtId="0" fontId="14" fillId="0" borderId="12" xfId="1" applyFont="1" applyBorder="1" applyAlignment="1" applyProtection="1">
      <alignment horizontal="left" wrapText="1"/>
      <protection locked="0"/>
    </xf>
    <xf numFmtId="0" fontId="14" fillId="0" borderId="17" xfId="1" applyFont="1" applyBorder="1" applyAlignment="1" applyProtection="1">
      <alignment horizontal="left" wrapText="1"/>
      <protection locked="0"/>
    </xf>
    <xf numFmtId="0" fontId="14" fillId="0" borderId="0" xfId="1" applyFont="1" applyBorder="1" applyAlignment="1" applyProtection="1">
      <alignment horizontal="left" wrapText="1"/>
      <protection locked="0"/>
    </xf>
    <xf numFmtId="0" fontId="14" fillId="0" borderId="16" xfId="1" applyFont="1" applyBorder="1" applyAlignment="1" applyProtection="1">
      <alignment horizontal="left" wrapText="1"/>
      <protection locked="0"/>
    </xf>
    <xf numFmtId="0" fontId="14" fillId="0" borderId="13" xfId="1" applyFont="1" applyBorder="1" applyAlignment="1" applyProtection="1">
      <alignment horizontal="left" wrapText="1"/>
      <protection locked="0"/>
    </xf>
    <xf numFmtId="0" fontId="14" fillId="0" borderId="14" xfId="1" applyFont="1" applyBorder="1" applyAlignment="1" applyProtection="1">
      <alignment horizontal="left" wrapText="1"/>
      <protection locked="0"/>
    </xf>
    <xf numFmtId="0" fontId="14" fillId="0" borderId="15" xfId="1" applyFont="1" applyBorder="1" applyAlignment="1" applyProtection="1">
      <alignment horizontal="left" wrapText="1"/>
      <protection locked="0"/>
    </xf>
    <xf numFmtId="0" fontId="13" fillId="0" borderId="0" xfId="1" applyFont="1" applyBorder="1" applyAlignment="1" applyProtection="1">
      <alignment horizontal="left" wrapText="1"/>
      <protection locked="0"/>
    </xf>
    <xf numFmtId="0" fontId="13" fillId="0" borderId="16" xfId="1" applyFont="1" applyBorder="1" applyAlignment="1" applyProtection="1">
      <alignment horizontal="left" wrapText="1"/>
      <protection locked="0"/>
    </xf>
    <xf numFmtId="0" fontId="13" fillId="0" borderId="14" xfId="1" applyFont="1" applyBorder="1" applyAlignment="1" applyProtection="1">
      <alignment horizontal="left" wrapText="1"/>
      <protection locked="0"/>
    </xf>
    <xf numFmtId="0" fontId="13" fillId="0" borderId="15" xfId="1" applyFont="1" applyBorder="1" applyAlignment="1" applyProtection="1">
      <alignment horizontal="left" wrapText="1"/>
      <protection locked="0"/>
    </xf>
    <xf numFmtId="0" fontId="2" fillId="0" borderId="0" xfId="0" applyFont="1" applyAlignment="1">
      <alignment horizontal="left" vertical="top" wrapText="1"/>
    </xf>
    <xf numFmtId="0" fontId="14" fillId="0" borderId="10" xfId="1" applyFont="1" applyFill="1" applyBorder="1" applyAlignment="1">
      <alignment horizontal="left" wrapText="1"/>
    </xf>
    <xf numFmtId="0" fontId="14" fillId="0" borderId="11" xfId="1" applyFont="1" applyFill="1" applyBorder="1" applyAlignment="1">
      <alignment horizontal="left" wrapText="1"/>
    </xf>
    <xf numFmtId="0" fontId="14" fillId="0" borderId="13" xfId="1" applyFont="1" applyFill="1" applyBorder="1" applyAlignment="1">
      <alignment horizontal="left" wrapText="1"/>
    </xf>
    <xf numFmtId="0" fontId="14" fillId="0" borderId="14" xfId="1" applyFont="1" applyFill="1" applyBorder="1" applyAlignment="1">
      <alignment horizontal="left" wrapText="1"/>
    </xf>
    <xf numFmtId="0" fontId="13" fillId="0" borderId="10" xfId="1" applyFont="1" applyFill="1" applyBorder="1" applyAlignment="1" applyProtection="1">
      <alignment horizontal="left" wrapText="1"/>
      <protection locked="0"/>
    </xf>
    <xf numFmtId="0" fontId="13" fillId="0" borderId="11" xfId="1" applyFont="1" applyFill="1" applyBorder="1" applyAlignment="1" applyProtection="1">
      <alignment horizontal="left" wrapText="1"/>
      <protection locked="0"/>
    </xf>
    <xf numFmtId="0" fontId="13" fillId="0" borderId="12" xfId="1" applyFont="1" applyFill="1" applyBorder="1" applyAlignment="1" applyProtection="1">
      <alignment horizontal="left" wrapText="1"/>
      <protection locked="0"/>
    </xf>
    <xf numFmtId="0" fontId="13" fillId="0" borderId="13" xfId="1" applyFont="1" applyFill="1" applyBorder="1" applyAlignment="1" applyProtection="1">
      <alignment horizontal="left" wrapText="1"/>
      <protection locked="0"/>
    </xf>
    <xf numFmtId="0" fontId="13" fillId="0" borderId="14" xfId="1" applyFont="1" applyFill="1" applyBorder="1" applyAlignment="1" applyProtection="1">
      <alignment horizontal="left" wrapText="1"/>
      <protection locked="0"/>
    </xf>
    <xf numFmtId="0" fontId="13" fillId="0" borderId="15" xfId="1" applyFont="1" applyFill="1" applyBorder="1" applyAlignment="1" applyProtection="1">
      <alignment horizontal="left" wrapText="1"/>
      <protection locked="0"/>
    </xf>
    <xf numFmtId="0" fontId="14" fillId="0" borderId="10" xfId="1" applyFont="1" applyFill="1" applyBorder="1" applyAlignment="1" applyProtection="1">
      <alignment horizontal="left" wrapText="1"/>
      <protection locked="0"/>
    </xf>
    <xf numFmtId="0" fontId="14" fillId="0" borderId="11" xfId="1" applyFont="1" applyFill="1" applyBorder="1" applyAlignment="1" applyProtection="1">
      <alignment horizontal="left" wrapText="1"/>
      <protection locked="0"/>
    </xf>
    <xf numFmtId="0" fontId="14" fillId="0" borderId="12" xfId="1" applyFont="1" applyFill="1" applyBorder="1" applyAlignment="1" applyProtection="1">
      <alignment horizontal="left" wrapText="1"/>
      <protection locked="0"/>
    </xf>
    <xf numFmtId="0" fontId="14" fillId="0" borderId="13" xfId="1" applyFont="1" applyFill="1" applyBorder="1" applyAlignment="1" applyProtection="1">
      <alignment horizontal="left" wrapText="1"/>
      <protection locked="0"/>
    </xf>
    <xf numFmtId="0" fontId="14" fillId="0" borderId="14" xfId="1" applyFont="1" applyFill="1" applyBorder="1" applyAlignment="1" applyProtection="1">
      <alignment horizontal="left" wrapText="1"/>
      <protection locked="0"/>
    </xf>
    <xf numFmtId="0" fontId="14" fillId="0" borderId="15" xfId="1" applyFont="1" applyFill="1" applyBorder="1" applyAlignment="1" applyProtection="1">
      <alignment horizontal="left" wrapText="1"/>
      <protection locked="0"/>
    </xf>
    <xf numFmtId="0" fontId="11" fillId="3" borderId="0" xfId="0" applyFont="1" applyFill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/>
    </xf>
    <xf numFmtId="0" fontId="7" fillId="4" borderId="0" xfId="0" applyFont="1" applyFill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2:B37"/>
  <sheetViews>
    <sheetView zoomScale="90" zoomScaleNormal="90" workbookViewId="0">
      <selection activeCell="B7" sqref="B7"/>
    </sheetView>
  </sheetViews>
  <sheetFormatPr baseColWidth="10" defaultRowHeight="15" x14ac:dyDescent="0.25"/>
  <cols>
    <col min="1" max="1" width="7.85546875" style="28" customWidth="1"/>
    <col min="2" max="2" width="111.42578125" customWidth="1"/>
  </cols>
  <sheetData>
    <row r="2" spans="1:2" s="8" customFormat="1" ht="18.75" x14ac:dyDescent="0.25">
      <c r="A2" s="28"/>
      <c r="B2" s="30" t="s">
        <v>20</v>
      </c>
    </row>
    <row r="3" spans="1:2" s="8" customFormat="1" x14ac:dyDescent="0.25">
      <c r="A3" s="28"/>
    </row>
    <row r="4" spans="1:2" s="8" customFormat="1" x14ac:dyDescent="0.25">
      <c r="A4" s="28"/>
      <c r="B4" s="8" t="s">
        <v>21</v>
      </c>
    </row>
    <row r="5" spans="1:2" s="8" customFormat="1" ht="9.9499999999999993" customHeight="1" x14ac:dyDescent="0.25">
      <c r="A5" s="28"/>
    </row>
    <row r="6" spans="1:2" s="8" customFormat="1" x14ac:dyDescent="0.25">
      <c r="A6" s="28"/>
      <c r="B6" s="8" t="s">
        <v>22</v>
      </c>
    </row>
    <row r="7" spans="1:2" s="8" customFormat="1" ht="20.100000000000001" customHeight="1" x14ac:dyDescent="0.25">
      <c r="A7" s="28"/>
    </row>
    <row r="8" spans="1:2" s="8" customFormat="1" ht="18.75" x14ac:dyDescent="0.25">
      <c r="A8" s="31">
        <v>1</v>
      </c>
      <c r="B8" s="8" t="s">
        <v>34</v>
      </c>
    </row>
    <row r="9" spans="1:2" s="8" customFormat="1" ht="9.9499999999999993" customHeight="1" x14ac:dyDescent="0.25">
      <c r="A9" s="28"/>
    </row>
    <row r="10" spans="1:2" s="8" customFormat="1" x14ac:dyDescent="0.25">
      <c r="A10" s="28"/>
      <c r="B10" s="29" t="s">
        <v>36</v>
      </c>
    </row>
    <row r="11" spans="1:2" s="8" customFormat="1" x14ac:dyDescent="0.25">
      <c r="A11" s="28"/>
      <c r="B11" s="29" t="s">
        <v>37</v>
      </c>
    </row>
    <row r="12" spans="1:2" s="8" customFormat="1" x14ac:dyDescent="0.25">
      <c r="A12" s="28"/>
      <c r="B12" s="29" t="s">
        <v>38</v>
      </c>
    </row>
    <row r="13" spans="1:2" s="8" customFormat="1" x14ac:dyDescent="0.25">
      <c r="A13" s="28"/>
      <c r="B13" s="29" t="s">
        <v>35</v>
      </c>
    </row>
    <row r="14" spans="1:2" s="8" customFormat="1" ht="20.100000000000001" customHeight="1" x14ac:dyDescent="0.25">
      <c r="A14" s="28"/>
    </row>
    <row r="15" spans="1:2" s="8" customFormat="1" ht="18.75" x14ac:dyDescent="0.25">
      <c r="A15" s="31">
        <v>2</v>
      </c>
      <c r="B15" s="8" t="s">
        <v>39</v>
      </c>
    </row>
    <row r="16" spans="1:2" s="8" customFormat="1" ht="9.9499999999999993" customHeight="1" x14ac:dyDescent="0.25">
      <c r="A16" s="28"/>
    </row>
    <row r="17" spans="1:2" s="8" customFormat="1" x14ac:dyDescent="0.25">
      <c r="A17" s="28"/>
      <c r="B17" s="29" t="s">
        <v>31</v>
      </c>
    </row>
    <row r="18" spans="1:2" s="8" customFormat="1" ht="9.9499999999999993" customHeight="1" x14ac:dyDescent="0.25">
      <c r="A18" s="28"/>
    </row>
    <row r="19" spans="1:2" s="8" customFormat="1" x14ac:dyDescent="0.25">
      <c r="A19" s="28"/>
      <c r="B19" s="8" t="s">
        <v>32</v>
      </c>
    </row>
    <row r="20" spans="1:2" s="8" customFormat="1" x14ac:dyDescent="0.25">
      <c r="A20" s="28"/>
      <c r="B20" s="35" t="s">
        <v>33</v>
      </c>
    </row>
    <row r="21" spans="1:2" s="8" customFormat="1" ht="20.100000000000001" customHeight="1" x14ac:dyDescent="0.25">
      <c r="A21" s="28"/>
    </row>
    <row r="22" spans="1:2" s="8" customFormat="1" ht="18.75" x14ac:dyDescent="0.25">
      <c r="A22" s="31">
        <v>3</v>
      </c>
      <c r="B22" s="8" t="s">
        <v>29</v>
      </c>
    </row>
    <row r="23" spans="1:2" s="8" customFormat="1" ht="9.9499999999999993" customHeight="1" x14ac:dyDescent="0.25">
      <c r="A23" s="28"/>
    </row>
    <row r="24" spans="1:2" s="8" customFormat="1" x14ac:dyDescent="0.25">
      <c r="A24" s="28"/>
      <c r="B24" s="29" t="s">
        <v>40</v>
      </c>
    </row>
    <row r="25" spans="1:2" s="8" customFormat="1" x14ac:dyDescent="0.25">
      <c r="A25" s="28"/>
      <c r="B25" s="29" t="s">
        <v>41</v>
      </c>
    </row>
    <row r="26" spans="1:2" s="8" customFormat="1" ht="9.9499999999999993" customHeight="1" x14ac:dyDescent="0.25">
      <c r="A26" s="28"/>
    </row>
    <row r="27" spans="1:2" s="8" customFormat="1" x14ac:dyDescent="0.25">
      <c r="A27" s="28"/>
      <c r="B27" s="8" t="s">
        <v>23</v>
      </c>
    </row>
    <row r="28" spans="1:2" s="8" customFormat="1" ht="20.100000000000001" customHeight="1" x14ac:dyDescent="0.25">
      <c r="A28" s="28"/>
    </row>
    <row r="29" spans="1:2" s="8" customFormat="1" ht="18.75" x14ac:dyDescent="0.25">
      <c r="A29" s="31">
        <v>4</v>
      </c>
      <c r="B29" s="8" t="s">
        <v>42</v>
      </c>
    </row>
    <row r="30" spans="1:2" ht="9.9499999999999993" customHeight="1" x14ac:dyDescent="0.25"/>
    <row r="31" spans="1:2" s="8" customFormat="1" x14ac:dyDescent="0.25">
      <c r="A31" s="28"/>
      <c r="B31" s="29" t="s">
        <v>24</v>
      </c>
    </row>
    <row r="32" spans="1:2" s="8" customFormat="1" x14ac:dyDescent="0.25">
      <c r="A32" s="28"/>
      <c r="B32" s="29" t="s">
        <v>25</v>
      </c>
    </row>
    <row r="33" spans="1:2" s="8" customFormat="1" x14ac:dyDescent="0.25">
      <c r="A33" s="28"/>
      <c r="B33" s="29" t="s">
        <v>26</v>
      </c>
    </row>
    <row r="34" spans="1:2" s="8" customFormat="1" x14ac:dyDescent="0.25">
      <c r="A34" s="28"/>
      <c r="B34" s="29" t="s">
        <v>27</v>
      </c>
    </row>
    <row r="35" spans="1:2" s="8" customFormat="1" x14ac:dyDescent="0.25">
      <c r="A35" s="28"/>
      <c r="B35" s="29" t="s">
        <v>19</v>
      </c>
    </row>
    <row r="36" spans="1:2" s="8" customFormat="1" x14ac:dyDescent="0.25">
      <c r="A36" s="28"/>
      <c r="B36" s="29" t="s">
        <v>28</v>
      </c>
    </row>
    <row r="37" spans="1:2" ht="18.75" x14ac:dyDescent="0.25">
      <c r="A37" s="31">
        <v>5</v>
      </c>
      <c r="B37" t="s">
        <v>69</v>
      </c>
    </row>
  </sheetData>
  <sheetProtection algorithmName="SHA-512" hashValue="ScS9XsJQCBHJ2ZUBhFpc5FLFGjwae8IWvh5+rEqZ0Lx4XuiQEhqylHrwW6Gbu6Y9JaTqc+C0POigMKuGDGplPw==" saltValue="9Qt1bK9DGMvFodIrqSVFjA==" spinCount="100000" sheet="1" selectLockedCells="1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K22"/>
  <sheetViews>
    <sheetView workbookViewId="0">
      <selection activeCell="C13" sqref="C13:G14"/>
    </sheetView>
  </sheetViews>
  <sheetFormatPr baseColWidth="10" defaultRowHeight="15" x14ac:dyDescent="0.25"/>
  <cols>
    <col min="7" max="7" width="39.140625" customWidth="1"/>
    <col min="8" max="8" width="20.7109375" customWidth="1"/>
  </cols>
  <sheetData>
    <row r="1" spans="1:8" x14ac:dyDescent="0.25">
      <c r="A1" s="27"/>
    </row>
    <row r="2" spans="1:8" ht="39.950000000000003" customHeight="1" x14ac:dyDescent="0.25">
      <c r="A2" s="2"/>
      <c r="B2" s="83" t="s">
        <v>44</v>
      </c>
      <c r="C2" s="83"/>
      <c r="D2" s="83"/>
      <c r="E2" s="83"/>
      <c r="F2" s="83"/>
      <c r="G2" s="83"/>
    </row>
    <row r="3" spans="1:8" ht="20.100000000000001" customHeight="1" thickBot="1" x14ac:dyDescent="0.3"/>
    <row r="4" spans="1:8" ht="39.950000000000003" customHeight="1" thickBot="1" x14ac:dyDescent="0.3">
      <c r="B4" s="85" t="s">
        <v>13</v>
      </c>
      <c r="C4" s="85"/>
      <c r="D4" s="85"/>
      <c r="E4" s="85"/>
      <c r="F4" s="85"/>
      <c r="G4" s="13" t="s">
        <v>14</v>
      </c>
    </row>
    <row r="5" spans="1:8" ht="9.9499999999999993" customHeight="1" thickBot="1" x14ac:dyDescent="0.3">
      <c r="B5" s="86"/>
      <c r="C5" s="86"/>
      <c r="D5" s="86"/>
      <c r="E5" s="86"/>
      <c r="F5" s="86"/>
      <c r="G5" s="86"/>
      <c r="H5" s="8"/>
    </row>
    <row r="6" spans="1:8" ht="20.100000000000001" customHeight="1" thickBot="1" x14ac:dyDescent="0.3">
      <c r="A6" s="2"/>
      <c r="B6" s="84" t="s">
        <v>45</v>
      </c>
      <c r="C6" s="84"/>
      <c r="D6" s="84"/>
      <c r="E6" s="84"/>
      <c r="F6" s="84"/>
      <c r="G6" s="26">
        <f>PRORRATEO!E12</f>
        <v>0</v>
      </c>
      <c r="H6" s="8"/>
    </row>
    <row r="8" spans="1:8" ht="30" customHeight="1" x14ac:dyDescent="0.25">
      <c r="B8" s="87" t="s">
        <v>43</v>
      </c>
      <c r="C8" s="87"/>
      <c r="D8" s="87"/>
      <c r="E8" s="87"/>
      <c r="F8" s="87"/>
      <c r="G8" s="87"/>
    </row>
    <row r="9" spans="1:8" ht="30" customHeight="1" x14ac:dyDescent="0.25">
      <c r="B9" s="52" t="s">
        <v>66</v>
      </c>
      <c r="C9" s="52"/>
      <c r="D9" s="52"/>
      <c r="E9" s="52"/>
      <c r="F9" s="52"/>
      <c r="G9" s="51"/>
    </row>
    <row r="10" spans="1:8" ht="15" customHeight="1" x14ac:dyDescent="0.25"/>
    <row r="11" spans="1:8" s="15" customFormat="1" ht="15" customHeight="1" x14ac:dyDescent="0.25">
      <c r="A11" s="14"/>
      <c r="B11" s="66" t="s">
        <v>15</v>
      </c>
      <c r="C11" s="66"/>
      <c r="D11" s="66"/>
      <c r="E11" s="66"/>
      <c r="F11" s="66"/>
      <c r="G11" s="66"/>
    </row>
    <row r="12" spans="1:8" s="15" customFormat="1" ht="15" customHeight="1" x14ac:dyDescent="0.25">
      <c r="A12" s="16"/>
      <c r="B12" s="16"/>
      <c r="C12" s="16"/>
      <c r="D12" s="16"/>
      <c r="E12" s="16"/>
      <c r="F12" s="16"/>
      <c r="G12" s="16"/>
    </row>
    <row r="13" spans="1:8" s="15" customFormat="1" ht="15" customHeight="1" x14ac:dyDescent="0.25">
      <c r="A13" s="67" t="s">
        <v>16</v>
      </c>
      <c r="B13" s="68"/>
      <c r="C13" s="71"/>
      <c r="D13" s="72"/>
      <c r="E13" s="72"/>
      <c r="F13" s="72"/>
      <c r="G13" s="73"/>
    </row>
    <row r="14" spans="1:8" s="15" customFormat="1" ht="15" customHeight="1" x14ac:dyDescent="0.25">
      <c r="A14" s="69"/>
      <c r="B14" s="70"/>
      <c r="C14" s="74"/>
      <c r="D14" s="75"/>
      <c r="E14" s="75"/>
      <c r="F14" s="75"/>
      <c r="G14" s="76"/>
    </row>
    <row r="15" spans="1:8" s="15" customFormat="1" ht="15" customHeight="1" x14ac:dyDescent="0.25">
      <c r="A15" s="67" t="s">
        <v>17</v>
      </c>
      <c r="B15" s="68"/>
      <c r="C15" s="71"/>
      <c r="D15" s="72"/>
      <c r="E15" s="72"/>
      <c r="F15" s="72"/>
      <c r="G15" s="73"/>
    </row>
    <row r="16" spans="1:8" s="15" customFormat="1" ht="15" customHeight="1" x14ac:dyDescent="0.25">
      <c r="A16" s="69"/>
      <c r="B16" s="70"/>
      <c r="C16" s="74"/>
      <c r="D16" s="75"/>
      <c r="E16" s="75"/>
      <c r="F16" s="75"/>
      <c r="G16" s="76"/>
    </row>
    <row r="17" spans="1:11" s="15" customFormat="1" ht="15" customHeight="1" x14ac:dyDescent="0.25">
      <c r="A17" s="77" t="s">
        <v>18</v>
      </c>
      <c r="B17" s="78"/>
      <c r="C17" s="79"/>
      <c r="D17" s="71"/>
      <c r="E17" s="72"/>
      <c r="F17" s="72"/>
      <c r="G17" s="73"/>
      <c r="K17" s="17"/>
    </row>
    <row r="18" spans="1:11" s="15" customFormat="1" ht="15" customHeight="1" x14ac:dyDescent="0.25">
      <c r="A18" s="80"/>
      <c r="B18" s="81"/>
      <c r="C18" s="82"/>
      <c r="D18" s="74"/>
      <c r="E18" s="75"/>
      <c r="F18" s="75"/>
      <c r="G18" s="76"/>
    </row>
    <row r="19" spans="1:11" s="15" customFormat="1" ht="15" customHeight="1" x14ac:dyDescent="0.25">
      <c r="A19" s="53" t="s">
        <v>19</v>
      </c>
      <c r="B19" s="54"/>
      <c r="C19" s="55"/>
      <c r="D19" s="62"/>
      <c r="E19" s="62"/>
      <c r="F19" s="62"/>
      <c r="G19" s="63"/>
    </row>
    <row r="20" spans="1:11" s="15" customFormat="1" ht="15" customHeight="1" x14ac:dyDescent="0.25">
      <c r="A20" s="56"/>
      <c r="B20" s="57"/>
      <c r="C20" s="58"/>
      <c r="D20" s="62"/>
      <c r="E20" s="62"/>
      <c r="F20" s="62"/>
      <c r="G20" s="63"/>
    </row>
    <row r="21" spans="1:11" s="15" customFormat="1" ht="15" customHeight="1" x14ac:dyDescent="0.25">
      <c r="A21" s="56"/>
      <c r="B21" s="57"/>
      <c r="C21" s="58"/>
      <c r="D21" s="62"/>
      <c r="E21" s="62"/>
      <c r="F21" s="62"/>
      <c r="G21" s="63"/>
    </row>
    <row r="22" spans="1:11" s="15" customFormat="1" ht="15" customHeight="1" x14ac:dyDescent="0.25">
      <c r="A22" s="59"/>
      <c r="B22" s="60"/>
      <c r="C22" s="61"/>
      <c r="D22" s="64"/>
      <c r="E22" s="64"/>
      <c r="F22" s="64"/>
      <c r="G22" s="65"/>
    </row>
  </sheetData>
  <sheetProtection algorithmName="SHA-512" hashValue="pxn856fFhukAS4tNL1XK4KxWAaMae5fM3wsgWJZZepoRV3UjSPBpvyuXrDQ/JJQBUKkSB53ZHpSHymCT6RvMug==" saltValue="fky1iv2m0WRXLLtralFJNg==" spinCount="100000" sheet="1" selectLockedCells="1"/>
  <mergeCells count="14">
    <mergeCell ref="B2:G2"/>
    <mergeCell ref="B6:F6"/>
    <mergeCell ref="B4:F4"/>
    <mergeCell ref="B5:G5"/>
    <mergeCell ref="B8:G8"/>
    <mergeCell ref="A19:C22"/>
    <mergeCell ref="D19:G22"/>
    <mergeCell ref="B11:G11"/>
    <mergeCell ref="A13:B14"/>
    <mergeCell ref="C13:G14"/>
    <mergeCell ref="A15:B16"/>
    <mergeCell ref="C15:G16"/>
    <mergeCell ref="A17:C18"/>
    <mergeCell ref="D17:G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2:E12"/>
  <sheetViews>
    <sheetView workbookViewId="0">
      <selection activeCell="H12" sqref="H12"/>
    </sheetView>
  </sheetViews>
  <sheetFormatPr baseColWidth="10" defaultRowHeight="15" x14ac:dyDescent="0.25"/>
  <cols>
    <col min="2" max="2" width="38.5703125" customWidth="1"/>
    <col min="3" max="3" width="20.7109375" style="19" customWidth="1"/>
    <col min="4" max="4" width="20.7109375" style="24" customWidth="1"/>
    <col min="5" max="5" width="23.5703125" style="22" customWidth="1"/>
  </cols>
  <sheetData>
    <row r="2" spans="1:5" ht="30" customHeight="1" x14ac:dyDescent="0.25">
      <c r="A2" s="5"/>
      <c r="B2" s="12" t="s">
        <v>65</v>
      </c>
      <c r="C2" s="18"/>
      <c r="D2" s="23"/>
      <c r="E2" s="21"/>
    </row>
    <row r="3" spans="1:5" ht="30" customHeight="1" thickBot="1" x14ac:dyDescent="0.3"/>
    <row r="4" spans="1:5" ht="30" customHeight="1" x14ac:dyDescent="0.25">
      <c r="B4" s="93" t="s">
        <v>50</v>
      </c>
      <c r="C4" s="95" t="s">
        <v>11</v>
      </c>
      <c r="D4" s="91" t="s">
        <v>10</v>
      </c>
      <c r="E4" s="97" t="s">
        <v>12</v>
      </c>
    </row>
    <row r="5" spans="1:5" ht="30" customHeight="1" thickBot="1" x14ac:dyDescent="0.3">
      <c r="B5" s="94"/>
      <c r="C5" s="96"/>
      <c r="D5" s="92"/>
      <c r="E5" s="98"/>
    </row>
    <row r="6" spans="1:5" ht="30" customHeight="1" thickBot="1" x14ac:dyDescent="0.3">
      <c r="B6" s="99" t="s">
        <v>47</v>
      </c>
      <c r="C6" s="100"/>
      <c r="D6" s="100"/>
      <c r="E6" s="101"/>
    </row>
    <row r="7" spans="1:5" ht="30" customHeight="1" thickBot="1" x14ac:dyDescent="0.3">
      <c r="B7" s="11" t="s">
        <v>51</v>
      </c>
      <c r="C7" s="20">
        <f>OFERTA!F17</f>
        <v>0</v>
      </c>
      <c r="D7" s="25">
        <v>0.77</v>
      </c>
      <c r="E7" s="20">
        <f>C7*D7</f>
        <v>0</v>
      </c>
    </row>
    <row r="8" spans="1:5" ht="30" customHeight="1" thickBot="1" x14ac:dyDescent="0.3">
      <c r="B8" s="11" t="s">
        <v>48</v>
      </c>
      <c r="C8" s="20">
        <f>OFERTA!F36</f>
        <v>0</v>
      </c>
      <c r="D8" s="25">
        <v>7.0000000000000007E-2</v>
      </c>
      <c r="E8" s="20">
        <f>C8*D8</f>
        <v>0</v>
      </c>
    </row>
    <row r="9" spans="1:5" ht="30" customHeight="1" thickBot="1" x14ac:dyDescent="0.3">
      <c r="B9" s="88" t="s">
        <v>49</v>
      </c>
      <c r="C9" s="89"/>
      <c r="D9" s="89"/>
      <c r="E9" s="90"/>
    </row>
    <row r="10" spans="1:5" ht="30" customHeight="1" thickBot="1" x14ac:dyDescent="0.3">
      <c r="B10" s="11" t="s">
        <v>51</v>
      </c>
      <c r="C10" s="20">
        <f>OFERTA!G18</f>
        <v>0</v>
      </c>
      <c r="D10" s="25">
        <v>0.15</v>
      </c>
      <c r="E10" s="20">
        <f>C10*D10</f>
        <v>0</v>
      </c>
    </row>
    <row r="11" spans="1:5" ht="30" customHeight="1" thickBot="1" x14ac:dyDescent="0.3">
      <c r="B11" s="11" t="s">
        <v>48</v>
      </c>
      <c r="C11" s="20">
        <f>OFERTA!G37</f>
        <v>0</v>
      </c>
      <c r="D11" s="25">
        <v>0.01</v>
      </c>
      <c r="E11" s="20">
        <f>C11*D11</f>
        <v>0</v>
      </c>
    </row>
    <row r="12" spans="1:5" ht="30" customHeight="1" thickBot="1" x14ac:dyDescent="0.3">
      <c r="B12" s="11" t="s">
        <v>0</v>
      </c>
      <c r="C12" s="20" t="s">
        <v>64</v>
      </c>
      <c r="D12" s="25">
        <f>SUM(D7:D8,D10:D11)</f>
        <v>1</v>
      </c>
      <c r="E12" s="50">
        <f>SUM(E7:E8,E10:E11)</f>
        <v>0</v>
      </c>
    </row>
  </sheetData>
  <sheetProtection password="E936" sheet="1" selectLockedCells="1"/>
  <mergeCells count="6">
    <mergeCell ref="B9:E9"/>
    <mergeCell ref="D4:D5"/>
    <mergeCell ref="B4:B5"/>
    <mergeCell ref="C4:C5"/>
    <mergeCell ref="E4:E5"/>
    <mergeCell ref="B6:E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2:G198"/>
  <sheetViews>
    <sheetView tabSelected="1" zoomScaleNormal="100" workbookViewId="0">
      <selection activeCell="F26" sqref="F26"/>
    </sheetView>
  </sheetViews>
  <sheetFormatPr baseColWidth="10" defaultRowHeight="15" x14ac:dyDescent="0.25"/>
  <cols>
    <col min="1" max="1" width="6.7109375" customWidth="1"/>
    <col min="2" max="3" width="15.7109375" customWidth="1"/>
    <col min="4" max="7" width="30.7109375" customWidth="1"/>
  </cols>
  <sheetData>
    <row r="2" spans="1:7" ht="21" x14ac:dyDescent="0.25">
      <c r="B2" s="6" t="s">
        <v>46</v>
      </c>
      <c r="C2" s="3"/>
      <c r="D2" s="3"/>
      <c r="F2" s="3"/>
    </row>
    <row r="3" spans="1:7" ht="18.75" x14ac:dyDescent="0.25">
      <c r="B3" s="3"/>
      <c r="C3" s="3"/>
      <c r="D3" s="3"/>
      <c r="F3" s="3"/>
    </row>
    <row r="5" spans="1:7" s="42" customFormat="1" ht="15.75" x14ac:dyDescent="0.25">
      <c r="A5" s="40"/>
      <c r="B5" s="41" t="s">
        <v>52</v>
      </c>
      <c r="C5" s="40"/>
      <c r="D5" s="104" t="s">
        <v>30</v>
      </c>
      <c r="E5" s="104"/>
      <c r="F5" s="104" t="s">
        <v>31</v>
      </c>
      <c r="G5" s="104"/>
    </row>
    <row r="6" spans="1:7" ht="15.75" thickBot="1" x14ac:dyDescent="0.3">
      <c r="D6" s="32"/>
      <c r="E6" s="32"/>
      <c r="F6" s="32"/>
      <c r="G6" s="32"/>
    </row>
    <row r="7" spans="1:7" ht="39.950000000000003" customHeight="1" thickBot="1" x14ac:dyDescent="0.3">
      <c r="B7" s="102" t="s">
        <v>1</v>
      </c>
      <c r="C7" s="103"/>
      <c r="D7" s="7" t="s">
        <v>53</v>
      </c>
      <c r="E7" s="9" t="s">
        <v>54</v>
      </c>
      <c r="F7" s="7" t="s">
        <v>53</v>
      </c>
      <c r="G7" s="9" t="s">
        <v>54</v>
      </c>
    </row>
    <row r="8" spans="1:7" ht="39.950000000000003" customHeight="1" thickBot="1" x14ac:dyDescent="0.3">
      <c r="B8" s="36" t="s">
        <v>2</v>
      </c>
      <c r="C8" s="43" t="s">
        <v>3</v>
      </c>
      <c r="D8" s="44" t="s">
        <v>67</v>
      </c>
      <c r="E8" s="44" t="s">
        <v>67</v>
      </c>
      <c r="F8" s="44" t="s">
        <v>68</v>
      </c>
      <c r="G8" s="44" t="s">
        <v>68</v>
      </c>
    </row>
    <row r="9" spans="1:7" ht="20.100000000000001" customHeight="1" thickBot="1" x14ac:dyDescent="0.3">
      <c r="B9" s="107" t="s">
        <v>61</v>
      </c>
      <c r="C9" s="45" t="s">
        <v>55</v>
      </c>
      <c r="D9" s="33">
        <v>16</v>
      </c>
      <c r="E9" s="46">
        <v>20</v>
      </c>
      <c r="F9" s="37"/>
      <c r="G9" s="47"/>
    </row>
    <row r="10" spans="1:7" ht="20.100000000000001" customHeight="1" thickBot="1" x14ac:dyDescent="0.3">
      <c r="B10" s="108"/>
      <c r="C10" s="45" t="s">
        <v>56</v>
      </c>
      <c r="D10" s="33">
        <v>19</v>
      </c>
      <c r="E10" s="46">
        <v>23.75</v>
      </c>
      <c r="F10" s="37"/>
      <c r="G10" s="47"/>
    </row>
    <row r="11" spans="1:7" ht="20.100000000000001" customHeight="1" thickBot="1" x14ac:dyDescent="0.3">
      <c r="B11" s="108"/>
      <c r="C11" s="45" t="s">
        <v>6</v>
      </c>
      <c r="D11" s="33">
        <v>24</v>
      </c>
      <c r="E11" s="46">
        <v>30</v>
      </c>
      <c r="F11" s="37"/>
      <c r="G11" s="47"/>
    </row>
    <row r="12" spans="1:7" ht="20.100000000000001" customHeight="1" thickBot="1" x14ac:dyDescent="0.3">
      <c r="B12" s="108"/>
      <c r="C12" s="45" t="s">
        <v>4</v>
      </c>
      <c r="D12" s="33">
        <v>29</v>
      </c>
      <c r="E12" s="46">
        <v>36.25</v>
      </c>
      <c r="F12" s="37"/>
      <c r="G12" s="47"/>
    </row>
    <row r="13" spans="1:7" ht="20.100000000000001" customHeight="1" thickBot="1" x14ac:dyDescent="0.3">
      <c r="B13" s="108"/>
      <c r="C13" s="45" t="s">
        <v>5</v>
      </c>
      <c r="D13" s="33">
        <v>33</v>
      </c>
      <c r="E13" s="46">
        <v>41.25</v>
      </c>
      <c r="F13" s="37"/>
      <c r="G13" s="47"/>
    </row>
    <row r="14" spans="1:7" ht="20.100000000000001" customHeight="1" thickBot="1" x14ac:dyDescent="0.3">
      <c r="B14" s="108"/>
      <c r="C14" s="45" t="s">
        <v>57</v>
      </c>
      <c r="D14" s="33">
        <v>40</v>
      </c>
      <c r="E14" s="46">
        <v>50</v>
      </c>
      <c r="F14" s="37"/>
      <c r="G14" s="47"/>
    </row>
    <row r="15" spans="1:7" ht="20.100000000000001" customHeight="1" thickBot="1" x14ac:dyDescent="0.3">
      <c r="B15" s="108"/>
      <c r="C15" s="45" t="s">
        <v>7</v>
      </c>
      <c r="D15" s="33">
        <v>50</v>
      </c>
      <c r="E15" s="46">
        <v>62.5</v>
      </c>
      <c r="F15" s="37"/>
      <c r="G15" s="47"/>
    </row>
    <row r="16" spans="1:7" ht="20.100000000000001" customHeight="1" thickBot="1" x14ac:dyDescent="0.3">
      <c r="B16" s="109"/>
      <c r="C16" s="45" t="s">
        <v>8</v>
      </c>
      <c r="D16" s="33">
        <v>70</v>
      </c>
      <c r="E16" s="46">
        <v>87.5</v>
      </c>
      <c r="F16" s="37"/>
      <c r="G16" s="47"/>
    </row>
    <row r="17" spans="1:7" ht="20.100000000000001" customHeight="1" thickBot="1" x14ac:dyDescent="0.3">
      <c r="B17" s="1"/>
      <c r="C17" s="38" t="s">
        <v>62</v>
      </c>
      <c r="D17" s="10">
        <f>SUM(D9:D16)</f>
        <v>281</v>
      </c>
      <c r="E17" s="48"/>
      <c r="F17" s="10">
        <f>SUM(F9:F16)</f>
        <v>0</v>
      </c>
      <c r="G17" s="48"/>
    </row>
    <row r="18" spans="1:7" ht="20.100000000000001" customHeight="1" thickBot="1" x14ac:dyDescent="0.3">
      <c r="B18" s="1"/>
      <c r="C18" s="38" t="s">
        <v>63</v>
      </c>
      <c r="D18" s="10"/>
      <c r="E18" s="48">
        <f>SUM(E9:E16)</f>
        <v>351.25</v>
      </c>
      <c r="F18" s="10"/>
      <c r="G18" s="48">
        <f>SUM(G9:G16)</f>
        <v>0</v>
      </c>
    </row>
    <row r="20" spans="1:7" x14ac:dyDescent="0.25">
      <c r="B20" s="4" t="s">
        <v>9</v>
      </c>
    </row>
    <row r="21" spans="1:7" x14ac:dyDescent="0.25">
      <c r="B21" s="4"/>
    </row>
    <row r="22" spans="1:7" s="42" customFormat="1" ht="15.75" x14ac:dyDescent="0.25">
      <c r="A22" s="40"/>
      <c r="B22" s="105" t="s">
        <v>60</v>
      </c>
      <c r="C22" s="106"/>
      <c r="D22" s="104" t="s">
        <v>30</v>
      </c>
      <c r="E22" s="104"/>
      <c r="F22" s="104" t="s">
        <v>31</v>
      </c>
      <c r="G22" s="104"/>
    </row>
    <row r="23" spans="1:7" ht="15.75" thickBot="1" x14ac:dyDescent="0.3">
      <c r="D23" s="32"/>
      <c r="E23" s="32"/>
      <c r="F23" s="32"/>
      <c r="G23" s="32"/>
    </row>
    <row r="24" spans="1:7" ht="39.950000000000003" customHeight="1" thickBot="1" x14ac:dyDescent="0.3">
      <c r="B24" s="102" t="s">
        <v>1</v>
      </c>
      <c r="C24" s="103"/>
      <c r="D24" s="7" t="s">
        <v>53</v>
      </c>
      <c r="E24" s="9" t="s">
        <v>54</v>
      </c>
      <c r="F24" s="7" t="s">
        <v>53</v>
      </c>
      <c r="G24" s="9" t="s">
        <v>54</v>
      </c>
    </row>
    <row r="25" spans="1:7" ht="39.950000000000003" customHeight="1" thickBot="1" x14ac:dyDescent="0.3">
      <c r="B25" s="36" t="s">
        <v>2</v>
      </c>
      <c r="C25" s="43" t="s">
        <v>3</v>
      </c>
      <c r="D25" s="44" t="s">
        <v>67</v>
      </c>
      <c r="E25" s="44" t="s">
        <v>67</v>
      </c>
      <c r="F25" s="44" t="s">
        <v>68</v>
      </c>
      <c r="G25" s="44" t="s">
        <v>68</v>
      </c>
    </row>
    <row r="26" spans="1:7" ht="20.100000000000001" customHeight="1" thickBot="1" x14ac:dyDescent="0.3">
      <c r="B26" s="39">
        <v>400</v>
      </c>
      <c r="C26" s="45">
        <v>400</v>
      </c>
      <c r="D26" s="33">
        <v>20</v>
      </c>
      <c r="E26" s="46">
        <v>25</v>
      </c>
      <c r="F26" s="37"/>
      <c r="G26" s="47"/>
    </row>
    <row r="27" spans="1:7" ht="20.100000000000001" customHeight="1" thickBot="1" x14ac:dyDescent="0.3">
      <c r="B27" s="39">
        <v>700</v>
      </c>
      <c r="C27" s="45">
        <v>650</v>
      </c>
      <c r="D27" s="33">
        <v>50</v>
      </c>
      <c r="E27" s="46">
        <v>62.5</v>
      </c>
      <c r="F27" s="37"/>
      <c r="G27" s="47"/>
    </row>
    <row r="28" spans="1:7" ht="20.100000000000001" customHeight="1" thickBot="1" x14ac:dyDescent="0.3">
      <c r="B28" s="49">
        <v>730</v>
      </c>
      <c r="C28" s="45">
        <v>825</v>
      </c>
      <c r="D28" s="33">
        <v>50</v>
      </c>
      <c r="E28" s="46">
        <v>62.5</v>
      </c>
      <c r="F28" s="37"/>
      <c r="G28" s="47"/>
    </row>
    <row r="29" spans="1:7" ht="20.100000000000001" customHeight="1" thickBot="1" x14ac:dyDescent="0.3">
      <c r="B29" s="49">
        <v>350</v>
      </c>
      <c r="C29" s="45">
        <v>250</v>
      </c>
      <c r="D29" s="33">
        <v>15</v>
      </c>
      <c r="E29" s="46">
        <v>18.75</v>
      </c>
      <c r="F29" s="37"/>
      <c r="G29" s="47"/>
    </row>
    <row r="30" spans="1:7" ht="20.100000000000001" customHeight="1" thickBot="1" x14ac:dyDescent="0.3">
      <c r="B30" s="49">
        <v>1680</v>
      </c>
      <c r="C30" s="45">
        <v>90</v>
      </c>
      <c r="D30" s="33">
        <v>25</v>
      </c>
      <c r="E30" s="46">
        <v>31.25</v>
      </c>
      <c r="F30" s="37"/>
      <c r="G30" s="47"/>
    </row>
    <row r="31" spans="1:7" ht="20.100000000000001" customHeight="1" thickBot="1" x14ac:dyDescent="0.3">
      <c r="B31" s="49">
        <v>1680</v>
      </c>
      <c r="C31" s="45">
        <v>250</v>
      </c>
      <c r="D31" s="33">
        <v>50</v>
      </c>
      <c r="E31" s="46">
        <v>62.5</v>
      </c>
      <c r="F31" s="37"/>
      <c r="G31" s="47"/>
    </row>
    <row r="32" spans="1:7" ht="20.100000000000001" customHeight="1" thickBot="1" x14ac:dyDescent="0.3">
      <c r="B32" s="49">
        <v>1680</v>
      </c>
      <c r="C32" s="45">
        <v>340</v>
      </c>
      <c r="D32" s="33">
        <v>70</v>
      </c>
      <c r="E32" s="46">
        <v>88.5</v>
      </c>
      <c r="F32" s="37"/>
      <c r="G32" s="47"/>
    </row>
    <row r="33" spans="2:7" ht="20.100000000000001" customHeight="1" thickBot="1" x14ac:dyDescent="0.3">
      <c r="B33" s="49">
        <v>1880</v>
      </c>
      <c r="C33" s="45">
        <v>90</v>
      </c>
      <c r="D33" s="33">
        <v>27</v>
      </c>
      <c r="E33" s="46">
        <v>33.75</v>
      </c>
      <c r="F33" s="37"/>
      <c r="G33" s="47"/>
    </row>
    <row r="34" spans="2:7" ht="20.100000000000001" customHeight="1" thickBot="1" x14ac:dyDescent="0.3">
      <c r="B34" s="49">
        <v>1880</v>
      </c>
      <c r="C34" s="45">
        <v>250</v>
      </c>
      <c r="D34" s="33">
        <v>53</v>
      </c>
      <c r="E34" s="46">
        <v>66.25</v>
      </c>
      <c r="F34" s="37"/>
      <c r="G34" s="47"/>
    </row>
    <row r="35" spans="2:7" ht="20.100000000000001" customHeight="1" thickBot="1" x14ac:dyDescent="0.3">
      <c r="B35" s="49">
        <v>1880</v>
      </c>
      <c r="C35" s="45">
        <v>340</v>
      </c>
      <c r="D35" s="33">
        <v>78</v>
      </c>
      <c r="E35" s="46">
        <v>97.5</v>
      </c>
      <c r="F35" s="37"/>
      <c r="G35" s="47"/>
    </row>
    <row r="36" spans="2:7" ht="20.100000000000001" customHeight="1" thickBot="1" x14ac:dyDescent="0.3">
      <c r="B36" s="1"/>
      <c r="C36" s="38" t="s">
        <v>58</v>
      </c>
      <c r="D36" s="10">
        <f>SUM(D26:D35)</f>
        <v>438</v>
      </c>
      <c r="E36" s="48"/>
      <c r="F36" s="10">
        <f>SUM(F26:F35)</f>
        <v>0</v>
      </c>
      <c r="G36" s="48"/>
    </row>
    <row r="37" spans="2:7" ht="20.100000000000001" customHeight="1" thickBot="1" x14ac:dyDescent="0.3">
      <c r="B37" s="1"/>
      <c r="C37" s="38" t="s">
        <v>59</v>
      </c>
      <c r="D37" s="10"/>
      <c r="E37" s="48">
        <f>SUM(E26:E35)</f>
        <v>548.5</v>
      </c>
      <c r="F37" s="10"/>
      <c r="G37" s="48">
        <f>SUM(G26:G35)</f>
        <v>0</v>
      </c>
    </row>
    <row r="39" spans="2:7" x14ac:dyDescent="0.25">
      <c r="B39" s="4" t="s">
        <v>9</v>
      </c>
    </row>
    <row r="57" s="34" customFormat="1" ht="15.75" x14ac:dyDescent="0.25"/>
    <row r="59" ht="39.950000000000003" customHeight="1" x14ac:dyDescent="0.25"/>
    <row r="60" ht="39.950000000000003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8" s="34" customFormat="1" ht="15.75" x14ac:dyDescent="0.25"/>
    <row r="70" ht="50.1" customHeight="1" x14ac:dyDescent="0.25"/>
    <row r="71" ht="50.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6" s="8" customFormat="1" x14ac:dyDescent="0.25"/>
    <row r="88" ht="39.950000000000003" customHeight="1" x14ac:dyDescent="0.25"/>
    <row r="89" ht="39.950000000000003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100" s="8" customFormat="1" x14ac:dyDescent="0.25"/>
    <row r="102" ht="39.950000000000003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3" ht="39.950000000000003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4" ht="39.950000000000003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32" ht="50.1" customHeight="1" x14ac:dyDescent="0.25"/>
    <row r="133" ht="60" customHeight="1" x14ac:dyDescent="0.25"/>
    <row r="134" ht="60" customHeight="1" x14ac:dyDescent="0.25"/>
    <row r="135" ht="79.5" customHeight="1" x14ac:dyDescent="0.25"/>
    <row r="142" ht="39.950000000000003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5" ht="39.950000000000003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5" ht="39.950000000000003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</sheetData>
  <sheetProtection algorithmName="SHA-512" hashValue="zajRuY6bbhfFNWT0ACNmaM41mrZNXvp4lzB4Xg0JHaCbD+dPcgUj5HEMhxxbFnV7xmXmQ7eKVIPzvUA7x8MTYQ==" saltValue="v7aFeeDLpw2brBnZN+NKwA==" spinCount="100000" sheet="1" selectLockedCells="1"/>
  <dataConsolidate/>
  <mergeCells count="8">
    <mergeCell ref="B24:C24"/>
    <mergeCell ref="D5:E5"/>
    <mergeCell ref="F5:G5"/>
    <mergeCell ref="B22:C22"/>
    <mergeCell ref="D22:E22"/>
    <mergeCell ref="F22:G22"/>
    <mergeCell ref="B7:C7"/>
    <mergeCell ref="B9:B16"/>
  </mergeCells>
  <dataValidations count="1">
    <dataValidation type="decimal" allowBlank="1" showInputMessage="1" showErrorMessage="1" error="El precio unitario tiene que ser menor o igual que el de proyecto " sqref="F9:G16 F26:G35" xr:uid="{A64ED780-7FC2-43C3-976A-09249DF5DF62}">
      <formula1>0</formula1>
      <formula2>D9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INSTRUCCIONES</vt:lpstr>
      <vt:lpstr>IMPORTE TOTAL DE LA OFERTA</vt:lpstr>
      <vt:lpstr>PRORRATEO</vt:lpstr>
      <vt:lpstr>OFERTA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Marroquín Romojaro, Amor</dc:creator>
  <cp:lastModifiedBy>Ballesteros de las Heras, José Martín</cp:lastModifiedBy>
  <cp:lastPrinted>2015-11-13T07:21:52Z</cp:lastPrinted>
  <dcterms:created xsi:type="dcterms:W3CDTF">2015-01-23T09:04:03Z</dcterms:created>
  <dcterms:modified xsi:type="dcterms:W3CDTF">2022-10-10T09:20:38Z</dcterms:modified>
</cp:coreProperties>
</file>