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6012200347_2000003477_SeO_AT Generalista Ingeniería instalaciones\2. Licitacion\A_publicar\"/>
    </mc:Choice>
  </mc:AlternateContent>
  <xr:revisionPtr revIDLastSave="0" documentId="13_ncr:1_{2D492030-5F03-42F9-B585-DFECDCC8C408}" xr6:coauthVersionLast="47" xr6:coauthVersionMax="47" xr10:uidLastSave="{00000000-0000-0000-0000-000000000000}"/>
  <bookViews>
    <workbookView showSheetTabs="0" xWindow="-120" yWindow="-120" windowWidth="29040" windowHeight="15840" xr2:uid="{E105CE78-1E2C-4E6A-8D3E-05346803E552}"/>
  </bookViews>
  <sheets>
    <sheet name="OFERTA ECONÓMICA" sheetId="1" r:id="rId1"/>
  </sheets>
  <definedNames>
    <definedName name="_xlnm.Print_Area" localSheetId="0">'OFERTA ECONÓMICA'!$A$1:$L$28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7" i="1" l="1"/>
  <c r="I9" i="1"/>
  <c r="I10" i="1"/>
  <c r="I11" i="1"/>
  <c r="I12" i="1"/>
  <c r="I13" i="1"/>
  <c r="I6" i="1"/>
  <c r="I14" i="1" l="1"/>
  <c r="I16" i="1" s="1"/>
  <c r="I15" i="1" l="1"/>
  <c r="I17" i="1" s="1"/>
  <c r="I18" i="1" s="1"/>
  <c r="I19" i="1" s="1"/>
</calcChain>
</file>

<file path=xl/sharedStrings.xml><?xml version="1.0" encoding="utf-8"?>
<sst xmlns="http://schemas.openxmlformats.org/spreadsheetml/2006/main" count="42" uniqueCount="35">
  <si>
    <t>SERVICIO DE APOYO TÉCNICO A INGENIERÍA DE INSTALACIONES PARA LA CONSECUCIÓN DE PROYECTOS Y OBRAS ASOCIADOS A PLANES DE MEJORA DE LA RED DE METRO DE MADRID</t>
  </si>
  <si>
    <t xml:space="preserve">Código </t>
  </si>
  <si>
    <t>Medición</t>
  </si>
  <si>
    <t>Unidad Medida</t>
  </si>
  <si>
    <t>Denominación</t>
  </si>
  <si>
    <t>Importe Unitario (€)</t>
  </si>
  <si>
    <t>Importe (€)</t>
  </si>
  <si>
    <t>IDATGENAGD01</t>
  </si>
  <si>
    <t>Mes</t>
  </si>
  <si>
    <t>Informe Mensual de asistencia técnica realizada en inspecciones en campo, supervisión de obras, documentación y/o gestión administrativa</t>
  </si>
  <si>
    <t>IDATGENAGN02</t>
  </si>
  <si>
    <t>Informe Mensual de asistencia técnica realizada en inspecciones en campo y/o supervisión de obras en horario nocturno</t>
  </si>
  <si>
    <t>IDATGENPRE01</t>
  </si>
  <si>
    <t>Informe Mensual de asistencia técnica realizada en la gestión de bases de datos de precios unitarios</t>
  </si>
  <si>
    <t>IDATGENSSD01</t>
  </si>
  <si>
    <t>Informe Mensual de asistencia técnica realizada en la gestión de seguridad y salud y/o prevención de riesgos laborales</t>
  </si>
  <si>
    <t>IDATGENSSN02</t>
  </si>
  <si>
    <t>Informe Mensual de asistencia técnica realizada en la gestión de seguridad y salud y/o prevención de riesgos laborales en horario nocturno</t>
  </si>
  <si>
    <t>IDATGENDEL01</t>
  </si>
  <si>
    <t>Informe Mensual de asistencia técnica realizada en delineación y/o soporte gráfico</t>
  </si>
  <si>
    <t>IDATGENBIM01</t>
  </si>
  <si>
    <t>Informe Mensual de asistencia técnica realizada en modelación BIM</t>
  </si>
  <si>
    <t>IDATGENGES01</t>
  </si>
  <si>
    <t>Informe Mensual con las actividades realizadas en la gestión del SERVICIO</t>
  </si>
  <si>
    <t>PRESUPUESTO DE EJECUCIÓN</t>
  </si>
  <si>
    <t>TOTAL</t>
  </si>
  <si>
    <t>IMPORTE DE LA OFERTA
 (IVA no incluido)</t>
  </si>
  <si>
    <t>IMPORTE TOTAL OFERTA 
(IVA INCLUIDO)</t>
  </si>
  <si>
    <t>NOTAS:</t>
  </si>
  <si>
    <t xml:space="preserve">% Gastos Generales </t>
  </si>
  <si>
    <t>% Beneficio Industrial</t>
  </si>
  <si>
    <t>% I.V.A.</t>
  </si>
  <si>
    <t xml:space="preserve">OFERTA ECONÓMICA </t>
  </si>
  <si>
    <r>
      <t xml:space="preserve">* Se tendrán en cuenta las notas del </t>
    </r>
    <r>
      <rPr>
        <b/>
        <sz val="14"/>
        <color theme="1"/>
        <rFont val="Calibri"/>
        <family val="2"/>
        <scheme val="minor"/>
      </rPr>
      <t>apartado 27</t>
    </r>
    <r>
      <rPr>
        <sz val="14"/>
        <color theme="1"/>
        <rFont val="Calibri"/>
        <family val="2"/>
        <scheme val="minor"/>
      </rPr>
      <t xml:space="preserve"> del cuadro resumen del </t>
    </r>
    <r>
      <rPr>
        <b/>
        <sz val="14"/>
        <color theme="1"/>
        <rFont val="Calibri"/>
        <family val="2"/>
        <scheme val="minor"/>
      </rPr>
      <t>Pliego de Condiciones Particulares.</t>
    </r>
  </si>
  <si>
    <t>Precio Unitario de Licitación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</si>
</sst>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sz val="14"/>
      <name val="Calibri"/>
      <family val="2"/>
    </font>
    <font>
      <b/>
      <sz val="14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sz val="28"/>
      <color theme="1"/>
      <name val="Calibri"/>
      <family val="2"/>
      <scheme val="minor"/>
    </font>
    <font>
      <b/>
      <sz val="16"/>
      <name val="Calibri"/>
      <family val="2"/>
    </font>
    <font>
      <b/>
      <sz val="20"/>
      <color theme="1"/>
      <name val="Calibri"/>
      <family val="2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 applyProtection="1"/>
    <xf numFmtId="0" fontId="0" fillId="2" borderId="10" xfId="0" applyFill="1" applyBorder="1" applyProtection="1"/>
    <xf numFmtId="0" fontId="0" fillId="2" borderId="2" xfId="0" applyFill="1" applyBorder="1" applyProtection="1"/>
    <xf numFmtId="0" fontId="0" fillId="2" borderId="8" xfId="0" applyFill="1" applyBorder="1" applyProtection="1"/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vertical="center"/>
    </xf>
    <xf numFmtId="0" fontId="0" fillId="2" borderId="12" xfId="0" applyFill="1" applyBorder="1" applyProtection="1"/>
    <xf numFmtId="0" fontId="0" fillId="2" borderId="4" xfId="0" applyFill="1" applyBorder="1" applyProtection="1"/>
    <xf numFmtId="0" fontId="3" fillId="2" borderId="4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horizontal="left" vertical="center"/>
    </xf>
    <xf numFmtId="0" fontId="0" fillId="2" borderId="14" xfId="0" applyFill="1" applyBorder="1" applyProtection="1"/>
    <xf numFmtId="0" fontId="0" fillId="2" borderId="3" xfId="0" applyFill="1" applyBorder="1" applyProtection="1"/>
    <xf numFmtId="0" fontId="3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3" fillId="2" borderId="0" xfId="0" quotePrefix="1" applyFont="1" applyFill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3" fontId="4" fillId="2" borderId="1" xfId="0" applyNumberFormat="1" applyFont="1" applyFill="1" applyBorder="1" applyAlignment="1" applyProtection="1">
      <alignment horizontal="center" vertical="center"/>
    </xf>
    <xf numFmtId="10" fontId="1" fillId="2" borderId="21" xfId="0" applyNumberFormat="1" applyFont="1" applyFill="1" applyBorder="1" applyAlignment="1" applyProtection="1">
      <alignment vertical="center"/>
    </xf>
    <xf numFmtId="3" fontId="4" fillId="2" borderId="16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vertical="center"/>
    </xf>
    <xf numFmtId="164" fontId="4" fillId="2" borderId="16" xfId="0" applyNumberFormat="1" applyFont="1" applyFill="1" applyBorder="1" applyAlignment="1" applyProtection="1">
      <alignment vertical="center"/>
    </xf>
    <xf numFmtId="44" fontId="6" fillId="2" borderId="19" xfId="0" applyNumberFormat="1" applyFont="1" applyFill="1" applyBorder="1" applyAlignment="1" applyProtection="1">
      <alignment vertical="center"/>
    </xf>
    <xf numFmtId="44" fontId="3" fillId="2" borderId="9" xfId="0" applyNumberFormat="1" applyFont="1" applyFill="1" applyBorder="1" applyAlignment="1" applyProtection="1">
      <alignment vertical="center"/>
    </xf>
    <xf numFmtId="44" fontId="3" fillId="2" borderId="13" xfId="0" applyNumberFormat="1" applyFont="1" applyFill="1" applyBorder="1" applyAlignment="1" applyProtection="1">
      <alignment vertical="center"/>
    </xf>
    <xf numFmtId="44" fontId="7" fillId="2" borderId="15" xfId="0" applyNumberFormat="1" applyFont="1" applyFill="1" applyBorder="1" applyAlignment="1" applyProtection="1">
      <alignment vertical="center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/>
    </xf>
    <xf numFmtId="0" fontId="10" fillId="2" borderId="18" xfId="0" applyFont="1" applyFill="1" applyBorder="1" applyAlignment="1" applyProtection="1">
      <alignment horizontal="center" vertical="center" wrapText="1"/>
    </xf>
    <xf numFmtId="44" fontId="7" fillId="2" borderId="11" xfId="0" applyNumberFormat="1" applyFont="1" applyFill="1" applyBorder="1" applyAlignment="1" applyProtection="1">
      <alignment vertical="center"/>
    </xf>
    <xf numFmtId="44" fontId="12" fillId="2" borderId="11" xfId="0" applyNumberFormat="1" applyFont="1" applyFill="1" applyBorder="1" applyAlignment="1" applyProtection="1">
      <alignment horizontal="right" vertical="center"/>
    </xf>
    <xf numFmtId="10" fontId="3" fillId="3" borderId="20" xfId="0" applyNumberFormat="1" applyFont="1" applyFill="1" applyBorder="1" applyAlignment="1" applyProtection="1">
      <alignment vertical="center"/>
      <protection locked="0"/>
    </xf>
    <xf numFmtId="10" fontId="3" fillId="3" borderId="17" xfId="0" applyNumberFormat="1" applyFont="1" applyFill="1" applyBorder="1" applyAlignment="1" applyProtection="1">
      <alignment vertical="center"/>
      <protection locked="0"/>
    </xf>
    <xf numFmtId="0" fontId="9" fillId="2" borderId="0" xfId="0" applyFont="1" applyFill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right" vertical="center"/>
    </xf>
    <xf numFmtId="0" fontId="8" fillId="2" borderId="11" xfId="0" applyFont="1" applyFill="1" applyBorder="1" applyAlignment="1" applyProtection="1">
      <alignment horizontal="right" vertical="center"/>
    </xf>
    <xf numFmtId="0" fontId="8" fillId="2" borderId="3" xfId="0" applyFont="1" applyFill="1" applyBorder="1" applyAlignment="1" applyProtection="1">
      <alignment horizontal="right" vertical="center" wrapText="1"/>
    </xf>
    <xf numFmtId="0" fontId="8" fillId="2" borderId="3" xfId="0" applyFont="1" applyFill="1" applyBorder="1" applyAlignment="1" applyProtection="1">
      <alignment horizontal="right" vertical="center"/>
    </xf>
    <xf numFmtId="0" fontId="8" fillId="2" borderId="15" xfId="0" applyFont="1" applyFill="1" applyBorder="1" applyAlignment="1" applyProtection="1">
      <alignment horizontal="right" vertical="center"/>
    </xf>
    <xf numFmtId="0" fontId="11" fillId="2" borderId="2" xfId="0" applyFont="1" applyFill="1" applyBorder="1" applyAlignment="1" applyProtection="1">
      <alignment horizontal="right" vertical="center" wrapText="1"/>
    </xf>
    <xf numFmtId="0" fontId="11" fillId="2" borderId="2" xfId="0" applyFont="1" applyFill="1" applyBorder="1" applyAlignment="1" applyProtection="1">
      <alignment horizontal="right" vertical="center"/>
    </xf>
    <xf numFmtId="0" fontId="11" fillId="2" borderId="11" xfId="0" applyFont="1" applyFill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2A226-EE6D-4D27-B99C-B189A76EED27}">
  <sheetPr>
    <pageSetUpPr fitToPage="1"/>
  </sheetPr>
  <dimension ref="A2:K26"/>
  <sheetViews>
    <sheetView showRowColHeaders="0" tabSelected="1" zoomScale="80" zoomScaleNormal="80" workbookViewId="0">
      <selection activeCell="H16" sqref="H16"/>
    </sheetView>
  </sheetViews>
  <sheetFormatPr baseColWidth="10" defaultColWidth="11.5703125" defaultRowHeight="15" x14ac:dyDescent="0.25"/>
  <cols>
    <col min="1" max="2" width="10.7109375" style="1" customWidth="1"/>
    <col min="3" max="3" width="20" style="1" customWidth="1"/>
    <col min="4" max="4" width="13" style="1" customWidth="1"/>
    <col min="5" max="5" width="79.7109375" style="1" customWidth="1"/>
    <col min="6" max="6" width="34.42578125" style="1" customWidth="1"/>
    <col min="7" max="7" width="28.28515625" style="1" customWidth="1"/>
    <col min="8" max="8" width="18.5703125" style="1" customWidth="1"/>
    <col min="9" max="9" width="41.28515625" style="1" customWidth="1"/>
    <col min="10" max="11" width="10.7109375" style="1" customWidth="1"/>
    <col min="12" max="16384" width="11.5703125" style="1"/>
  </cols>
  <sheetData>
    <row r="2" spans="1:11" ht="49.9" customHeight="1" x14ac:dyDescent="0.25">
      <c r="A2" s="37" t="s">
        <v>32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45.6" customHeight="1" x14ac:dyDescent="0.25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54.6" customHeight="1" x14ac:dyDescent="0.25"/>
    <row r="5" spans="1:11" ht="51" customHeight="1" x14ac:dyDescent="0.25">
      <c r="C5" s="29" t="s">
        <v>1</v>
      </c>
      <c r="D5" s="30" t="s">
        <v>3</v>
      </c>
      <c r="E5" s="31" t="s">
        <v>4</v>
      </c>
      <c r="F5" s="30" t="s">
        <v>34</v>
      </c>
      <c r="G5" s="30" t="s">
        <v>5</v>
      </c>
      <c r="H5" s="30" t="s">
        <v>2</v>
      </c>
      <c r="I5" s="32" t="s">
        <v>6</v>
      </c>
    </row>
    <row r="6" spans="1:11" ht="64.900000000000006" customHeight="1" x14ac:dyDescent="0.25">
      <c r="C6" s="16" t="s">
        <v>7</v>
      </c>
      <c r="D6" s="17" t="s">
        <v>8</v>
      </c>
      <c r="E6" s="18" t="s">
        <v>9</v>
      </c>
      <c r="F6" s="22">
        <v>6670</v>
      </c>
      <c r="G6" s="28"/>
      <c r="H6" s="19">
        <v>180</v>
      </c>
      <c r="I6" s="24">
        <f>G6*H6</f>
        <v>0</v>
      </c>
    </row>
    <row r="7" spans="1:11" ht="55.15" customHeight="1" x14ac:dyDescent="0.25">
      <c r="C7" s="16" t="s">
        <v>10</v>
      </c>
      <c r="D7" s="17" t="s">
        <v>8</v>
      </c>
      <c r="E7" s="18" t="s">
        <v>11</v>
      </c>
      <c r="F7" s="22">
        <v>422</v>
      </c>
      <c r="G7" s="28"/>
      <c r="H7" s="19">
        <v>180</v>
      </c>
      <c r="I7" s="24">
        <f t="shared" ref="I7:I13" si="0">G7*H7</f>
        <v>0</v>
      </c>
    </row>
    <row r="8" spans="1:11" ht="55.15" customHeight="1" x14ac:dyDescent="0.25">
      <c r="C8" s="16" t="s">
        <v>12</v>
      </c>
      <c r="D8" s="17" t="s">
        <v>8</v>
      </c>
      <c r="E8" s="18" t="s">
        <v>13</v>
      </c>
      <c r="F8" s="22">
        <v>6103</v>
      </c>
      <c r="G8" s="28"/>
      <c r="H8" s="19">
        <v>60</v>
      </c>
      <c r="I8" s="24">
        <f t="shared" si="0"/>
        <v>0</v>
      </c>
    </row>
    <row r="9" spans="1:11" ht="55.15" customHeight="1" x14ac:dyDescent="0.25">
      <c r="C9" s="16" t="s">
        <v>14</v>
      </c>
      <c r="D9" s="17" t="s">
        <v>8</v>
      </c>
      <c r="E9" s="18" t="s">
        <v>15</v>
      </c>
      <c r="F9" s="22">
        <v>5667</v>
      </c>
      <c r="G9" s="28"/>
      <c r="H9" s="19">
        <v>60</v>
      </c>
      <c r="I9" s="24">
        <f t="shared" si="0"/>
        <v>0</v>
      </c>
    </row>
    <row r="10" spans="1:11" ht="64.900000000000006" customHeight="1" x14ac:dyDescent="0.25">
      <c r="C10" s="16" t="s">
        <v>16</v>
      </c>
      <c r="D10" s="17" t="s">
        <v>8</v>
      </c>
      <c r="E10" s="18" t="s">
        <v>17</v>
      </c>
      <c r="F10" s="22">
        <v>358</v>
      </c>
      <c r="G10" s="28"/>
      <c r="H10" s="19">
        <v>60</v>
      </c>
      <c r="I10" s="24">
        <f t="shared" si="0"/>
        <v>0</v>
      </c>
    </row>
    <row r="11" spans="1:11" ht="55.15" customHeight="1" x14ac:dyDescent="0.25">
      <c r="C11" s="16" t="s">
        <v>18</v>
      </c>
      <c r="D11" s="17" t="s">
        <v>8</v>
      </c>
      <c r="E11" s="18" t="s">
        <v>19</v>
      </c>
      <c r="F11" s="22">
        <v>3509</v>
      </c>
      <c r="G11" s="28"/>
      <c r="H11" s="19">
        <v>60</v>
      </c>
      <c r="I11" s="24">
        <f t="shared" si="0"/>
        <v>0</v>
      </c>
    </row>
    <row r="12" spans="1:11" ht="55.15" customHeight="1" x14ac:dyDescent="0.25">
      <c r="C12" s="16" t="s">
        <v>20</v>
      </c>
      <c r="D12" s="17" t="s">
        <v>8</v>
      </c>
      <c r="E12" s="18" t="s">
        <v>21</v>
      </c>
      <c r="F12" s="22">
        <v>4845</v>
      </c>
      <c r="G12" s="28"/>
      <c r="H12" s="19">
        <v>60</v>
      </c>
      <c r="I12" s="24">
        <f t="shared" si="0"/>
        <v>0</v>
      </c>
    </row>
    <row r="13" spans="1:11" ht="55.15" customHeight="1" x14ac:dyDescent="0.25">
      <c r="C13" s="16" t="s">
        <v>22</v>
      </c>
      <c r="D13" s="17" t="s">
        <v>8</v>
      </c>
      <c r="E13" s="18" t="s">
        <v>23</v>
      </c>
      <c r="F13" s="23">
        <v>742</v>
      </c>
      <c r="G13" s="28"/>
      <c r="H13" s="21">
        <v>60</v>
      </c>
      <c r="I13" s="24">
        <f t="shared" si="0"/>
        <v>0</v>
      </c>
    </row>
    <row r="14" spans="1:11" ht="43.9" customHeight="1" x14ac:dyDescent="0.25">
      <c r="C14" s="2"/>
      <c r="D14" s="3"/>
      <c r="E14" s="38" t="s">
        <v>24</v>
      </c>
      <c r="F14" s="38"/>
      <c r="G14" s="38"/>
      <c r="H14" s="39"/>
      <c r="I14" s="33">
        <f>SUM(I6:I13)</f>
        <v>0</v>
      </c>
    </row>
    <row r="15" spans="1:11" ht="28.15" customHeight="1" x14ac:dyDescent="0.25">
      <c r="C15" s="4"/>
      <c r="D15" s="5"/>
      <c r="E15" s="5"/>
      <c r="F15" s="5"/>
      <c r="G15" s="6" t="s">
        <v>29</v>
      </c>
      <c r="H15" s="35">
        <v>0</v>
      </c>
      <c r="I15" s="25">
        <f>I14*H15</f>
        <v>0</v>
      </c>
    </row>
    <row r="16" spans="1:11" ht="28.15" customHeight="1" x14ac:dyDescent="0.25">
      <c r="C16" s="7"/>
      <c r="D16" s="8"/>
      <c r="E16" s="8"/>
      <c r="F16" s="8"/>
      <c r="G16" s="9" t="s">
        <v>30</v>
      </c>
      <c r="H16" s="36">
        <v>0</v>
      </c>
      <c r="I16" s="26">
        <f>I14*H16</f>
        <v>0</v>
      </c>
    </row>
    <row r="17" spans="2:9" ht="70.150000000000006" customHeight="1" x14ac:dyDescent="0.25">
      <c r="C17" s="2"/>
      <c r="D17" s="3"/>
      <c r="E17" s="43" t="s">
        <v>26</v>
      </c>
      <c r="F17" s="43"/>
      <c r="G17" s="44" t="s">
        <v>25</v>
      </c>
      <c r="H17" s="45"/>
      <c r="I17" s="34">
        <f>I14+I15+I16</f>
        <v>0</v>
      </c>
    </row>
    <row r="18" spans="2:9" ht="28.15" customHeight="1" thickBot="1" x14ac:dyDescent="0.3">
      <c r="C18" s="4"/>
      <c r="D18" s="5"/>
      <c r="E18" s="5"/>
      <c r="F18" s="5"/>
      <c r="G18" s="10" t="s">
        <v>31</v>
      </c>
      <c r="H18" s="20">
        <v>0.21</v>
      </c>
      <c r="I18" s="25">
        <f>I17*H18</f>
        <v>0</v>
      </c>
    </row>
    <row r="19" spans="2:9" ht="61.15" customHeight="1" thickTop="1" x14ac:dyDescent="0.25">
      <c r="C19" s="11"/>
      <c r="D19" s="12"/>
      <c r="E19" s="40" t="s">
        <v>27</v>
      </c>
      <c r="F19" s="40"/>
      <c r="G19" s="41"/>
      <c r="H19" s="42"/>
      <c r="I19" s="27">
        <f>I17+I18</f>
        <v>0</v>
      </c>
    </row>
    <row r="25" spans="2:9" s="14" customFormat="1" ht="25.9" customHeight="1" x14ac:dyDescent="0.25">
      <c r="B25" s="13" t="s">
        <v>28</v>
      </c>
    </row>
    <row r="26" spans="2:9" s="13" customFormat="1" ht="25.9" customHeight="1" x14ac:dyDescent="0.25">
      <c r="B26" s="15" t="s">
        <v>33</v>
      </c>
    </row>
  </sheetData>
  <sheetProtection algorithmName="SHA-512" hashValue="dksYkZ2JTcqDgB3apSb0HfTcW7IckFFMiiJAfpwmQa1nsCZVDk5XlntGSkjk6urVhMwXuVkIJZBKk7PcboZDNw==" saltValue="L0nSg5lMNtO6E8ouWfrmIg==" spinCount="100000" sheet="1" objects="1" scenarios="1" selectLockedCells="1"/>
  <mergeCells count="5">
    <mergeCell ref="A2:K2"/>
    <mergeCell ref="E14:H14"/>
    <mergeCell ref="E19:H19"/>
    <mergeCell ref="E17:H17"/>
    <mergeCell ref="A3:K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Ríos Núñez, Silvia Cristina</dc:creator>
  <cp:lastModifiedBy>Cañete Mora, Francisco José</cp:lastModifiedBy>
  <cp:lastPrinted>2021-10-24T19:22:42Z</cp:lastPrinted>
  <dcterms:created xsi:type="dcterms:W3CDTF">2021-08-25T06:13:50Z</dcterms:created>
  <dcterms:modified xsi:type="dcterms:W3CDTF">2022-11-17T13:36:30Z</dcterms:modified>
</cp:coreProperties>
</file>