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metromadrid.net\Estamentos\Ser. Compras\EstimacionPlanificacion\0_INMOVILIZADOS\2022\4000000854_CISCO\Rev.1\"/>
    </mc:Choice>
  </mc:AlternateContent>
  <xr:revisionPtr revIDLastSave="0" documentId="13_ncr:1_{428A2AB3-B888-4D5D-804C-09F4EB7D841C}" xr6:coauthVersionLast="36" xr6:coauthVersionMax="36" xr10:uidLastSave="{00000000-0000-0000-0000-000000000000}"/>
  <bookViews>
    <workbookView xWindow="0" yWindow="0" windowWidth="23040" windowHeight="9060" xr2:uid="{E340BDD1-EF09-4F23-89F2-0FB29820F38E}"/>
  </bookViews>
  <sheets>
    <sheet name="LOTE 1" sheetId="1" r:id="rId1"/>
    <sheet name="LOTE 2" sheetId="3" r:id="rId2"/>
    <sheet name="LOTE 3" sheetId="4"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4" l="1"/>
  <c r="G5" i="4" s="1"/>
  <c r="G5" i="3"/>
  <c r="G6" i="3"/>
  <c r="G4" i="3"/>
  <c r="G6" i="4" l="1"/>
  <c r="G7" i="4" s="1"/>
  <c r="G7" i="3"/>
  <c r="G8" i="3" s="1"/>
  <c r="G9" i="3" s="1"/>
  <c r="G5" i="1"/>
  <c r="G4" i="1" l="1"/>
  <c r="G6" i="1" l="1"/>
  <c r="G7" i="1" s="1"/>
  <c r="G8" i="1" s="1"/>
</calcChain>
</file>

<file path=xl/sharedStrings.xml><?xml version="1.0" encoding="utf-8"?>
<sst xmlns="http://schemas.openxmlformats.org/spreadsheetml/2006/main" count="54" uniqueCount="27">
  <si>
    <t>Ref. interna</t>
  </si>
  <si>
    <t xml:space="preserve">Denominación </t>
  </si>
  <si>
    <t>Precio unitario (€)</t>
  </si>
  <si>
    <t>Importe total   (sin IVA)</t>
  </si>
  <si>
    <t>Unidades</t>
  </si>
  <si>
    <t>TOTAL SIN IVA</t>
  </si>
  <si>
    <t>IVA</t>
  </si>
  <si>
    <t>TOTAL IVA INCLUIDO</t>
  </si>
  <si>
    <t>OFERTA ECONÓMICA LOTE 1</t>
  </si>
  <si>
    <t>•	El Anexo II OFERTA ECONÓMICA está preparado para calcular automáticamente el valor ofertado y el importe total de la oferta económica.
•	No se admitirán ofertas con precios unitarios con más de dos cifras decimales.
•	No se admitirán ofertas parciales, desestimándose aquellas ofertas que no incluyan la totalidad de las referencias incluidas en el lote.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t>
  </si>
  <si>
    <t>ACCESS POINT CISCO AIR-AP2802I-E-K9</t>
  </si>
  <si>
    <t>ACCESS POINT CISCO AIR-AP2802E-E-K9</t>
  </si>
  <si>
    <t>Referencia homologada</t>
  </si>
  <si>
    <t>fabricante</t>
  </si>
  <si>
    <t>CISCO</t>
  </si>
  <si>
    <t>AIR-AP2802I-E-K9</t>
  </si>
  <si>
    <t>AIR-AP2802E-E-K9</t>
  </si>
  <si>
    <t>OFERTA ECONÓMICA LOTE 2</t>
  </si>
  <si>
    <t>ANTENA CISCO PATCH AIR-ANT2566P4W-R</t>
  </si>
  <si>
    <t>CISCO SG350-28SFP-K9-EU</t>
  </si>
  <si>
    <t>CISCO SG350-10SFP-K9-EU</t>
  </si>
  <si>
    <t>AIR-ANT2566P4W-R</t>
  </si>
  <si>
    <t>SG350-28SFP</t>
  </si>
  <si>
    <t>SG350-10SFP</t>
  </si>
  <si>
    <t>OFERTA ECONÓMICA LOTE 3</t>
  </si>
  <si>
    <t>SWITCH CISCO 2 SFP + 8 UTP IE 3000-8TC</t>
  </si>
  <si>
    <t>3000-8TC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</si>
</sst>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8" formatCode="#,##0.00\ &quot;€&quot;;[Red]\-#,##0.00\ &quot;€&quot;"/>
  </numFmts>
  <fonts count="3" x14ac:knownFonts="1">
    <font>
      <sz val="11"/>
      <color theme="1"/>
      <name val="Calibri"/>
      <family val="2"/>
      <scheme val="minor"/>
    </font>
    <font>
      <b/>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3"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xf numFmtId="0" fontId="0" fillId="0" borderId="0" xfId="0" applyProtection="1"/>
    <xf numFmtId="0" fontId="0" fillId="0" borderId="0" xfId="0" applyAlignment="1" applyProtection="1">
      <alignment horizontal="center"/>
    </xf>
    <xf numFmtId="0" fontId="1" fillId="2" borderId="0" xfId="0" applyFont="1" applyFill="1" applyProtection="1"/>
    <xf numFmtId="6" fontId="0" fillId="0" borderId="0" xfId="0" applyNumberFormat="1" applyProtection="1"/>
    <xf numFmtId="0" fontId="0" fillId="3" borderId="1" xfId="0" applyFill="1" applyBorder="1" applyAlignment="1" applyProtection="1">
      <alignment horizontal="center"/>
    </xf>
    <xf numFmtId="8" fontId="0" fillId="0" borderId="1" xfId="0" applyNumberFormat="1" applyBorder="1" applyProtection="1">
      <protection locked="0"/>
    </xf>
    <xf numFmtId="8" fontId="0" fillId="3" borderId="1" xfId="0" applyNumberFormat="1" applyFill="1" applyBorder="1" applyProtection="1"/>
    <xf numFmtId="0" fontId="1" fillId="2" borderId="10" xfId="0" applyFont="1" applyFill="1" applyBorder="1" applyAlignment="1" applyProtection="1">
      <alignment horizontal="center"/>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2" fillId="4" borderId="4" xfId="0" applyFont="1" applyFill="1" applyBorder="1" applyAlignment="1" applyProtection="1">
      <alignment horizontal="left" vertical="center" wrapText="1"/>
    </xf>
    <xf numFmtId="0" fontId="2" fillId="4" borderId="5" xfId="0" applyFont="1" applyFill="1" applyBorder="1" applyAlignment="1" applyProtection="1">
      <alignment horizontal="left" vertical="center"/>
    </xf>
    <xf numFmtId="0" fontId="2" fillId="4" borderId="6" xfId="0" applyFont="1" applyFill="1" applyBorder="1" applyAlignment="1" applyProtection="1">
      <alignment horizontal="left" vertical="center"/>
    </xf>
    <xf numFmtId="0" fontId="2" fillId="4" borderId="7" xfId="0" applyFont="1" applyFill="1" applyBorder="1" applyAlignment="1" applyProtection="1">
      <alignment horizontal="left" vertical="center"/>
    </xf>
    <xf numFmtId="0" fontId="2" fillId="4" borderId="0" xfId="0" applyFont="1" applyFill="1" applyBorder="1" applyAlignment="1" applyProtection="1">
      <alignment horizontal="left" vertical="center"/>
    </xf>
    <xf numFmtId="0" fontId="2" fillId="4" borderId="8" xfId="0" applyFont="1" applyFill="1" applyBorder="1" applyAlignment="1" applyProtection="1">
      <alignment horizontal="left" vertical="center"/>
    </xf>
    <xf numFmtId="0" fontId="2" fillId="4" borderId="9" xfId="0" applyFont="1" applyFill="1" applyBorder="1" applyAlignment="1" applyProtection="1">
      <alignment horizontal="left" vertical="center"/>
    </xf>
    <xf numFmtId="0" fontId="2" fillId="4" borderId="10" xfId="0" applyFont="1" applyFill="1" applyBorder="1" applyAlignment="1" applyProtection="1">
      <alignment horizontal="left" vertical="center"/>
    </xf>
    <xf numFmtId="0" fontId="2" fillId="4" borderId="11" xfId="0" applyFont="1" applyFill="1" applyBorder="1" applyAlignment="1" applyProtection="1">
      <alignment horizontal="left" vertical="center"/>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511DD-9EBB-409C-B514-1179451D4AAD}">
  <dimension ref="A1:G19"/>
  <sheetViews>
    <sheetView tabSelected="1" workbookViewId="0">
      <selection activeCell="G5" sqref="G5"/>
    </sheetView>
  </sheetViews>
  <sheetFormatPr baseColWidth="10" defaultColWidth="11.5546875" defaultRowHeight="14.4" x14ac:dyDescent="0.3"/>
  <cols>
    <col min="1" max="1" width="11.5546875" style="1"/>
    <col min="2" max="2" width="45.6640625" style="1" customWidth="1"/>
    <col min="3" max="3" width="11.5546875" style="2"/>
    <col min="4" max="4" width="21.21875" style="2" bestFit="1" customWidth="1"/>
    <col min="5" max="5" width="11.5546875" style="2"/>
    <col min="6" max="6" width="18.6640625" style="1" customWidth="1"/>
    <col min="7" max="7" width="22.88671875" style="1" customWidth="1"/>
    <col min="8" max="16384" width="11.5546875" style="1"/>
  </cols>
  <sheetData>
    <row r="1" spans="1:7" ht="15" thickBot="1" x14ac:dyDescent="0.35">
      <c r="A1" s="8" t="s">
        <v>8</v>
      </c>
      <c r="B1" s="8"/>
      <c r="C1" s="8"/>
      <c r="D1" s="8"/>
      <c r="E1" s="8"/>
      <c r="F1" s="8"/>
      <c r="G1" s="8"/>
    </row>
    <row r="2" spans="1:7" ht="14.4" customHeight="1" thickBot="1" x14ac:dyDescent="0.35">
      <c r="A2" s="21" t="s">
        <v>0</v>
      </c>
      <c r="B2" s="21" t="s">
        <v>1</v>
      </c>
      <c r="C2" s="20" t="s">
        <v>4</v>
      </c>
      <c r="D2" s="9" t="s">
        <v>12</v>
      </c>
      <c r="E2" s="9" t="s">
        <v>13</v>
      </c>
      <c r="F2" s="22" t="s">
        <v>2</v>
      </c>
      <c r="G2" s="20" t="s">
        <v>3</v>
      </c>
    </row>
    <row r="3" spans="1:7" ht="15" thickBot="1" x14ac:dyDescent="0.35">
      <c r="A3" s="21"/>
      <c r="B3" s="21"/>
      <c r="C3" s="20"/>
      <c r="D3" s="10"/>
      <c r="E3" s="10"/>
      <c r="F3" s="23"/>
      <c r="G3" s="20"/>
    </row>
    <row r="4" spans="1:7" ht="15" thickBot="1" x14ac:dyDescent="0.35">
      <c r="A4" s="5">
        <v>19477</v>
      </c>
      <c r="B4" s="5" t="s">
        <v>10</v>
      </c>
      <c r="C4" s="5">
        <v>100</v>
      </c>
      <c r="D4" s="5" t="s">
        <v>15</v>
      </c>
      <c r="E4" s="5" t="s">
        <v>14</v>
      </c>
      <c r="F4" s="6">
        <v>0</v>
      </c>
      <c r="G4" s="7">
        <f>(SUM(F4:F4))*C4</f>
        <v>0</v>
      </c>
    </row>
    <row r="5" spans="1:7" ht="15" thickBot="1" x14ac:dyDescent="0.35">
      <c r="A5" s="5">
        <v>19478</v>
      </c>
      <c r="B5" s="5" t="s">
        <v>11</v>
      </c>
      <c r="C5" s="5">
        <v>20</v>
      </c>
      <c r="D5" s="5" t="s">
        <v>16</v>
      </c>
      <c r="E5" s="5" t="s">
        <v>14</v>
      </c>
      <c r="F5" s="6">
        <v>0</v>
      </c>
      <c r="G5" s="7">
        <f>(SUM(F5:F5))*C5</f>
        <v>0</v>
      </c>
    </row>
    <row r="6" spans="1:7" ht="15" thickBot="1" x14ac:dyDescent="0.35">
      <c r="F6" s="3" t="s">
        <v>5</v>
      </c>
      <c r="G6" s="7">
        <f>SUM(G4:G5)</f>
        <v>0</v>
      </c>
    </row>
    <row r="7" spans="1:7" ht="15" thickBot="1" x14ac:dyDescent="0.35">
      <c r="F7" s="3" t="s">
        <v>6</v>
      </c>
      <c r="G7" s="7">
        <f>(G6*21)/100</f>
        <v>0</v>
      </c>
    </row>
    <row r="8" spans="1:7" ht="15" thickBot="1" x14ac:dyDescent="0.35">
      <c r="F8" s="3" t="s">
        <v>7</v>
      </c>
      <c r="G8" s="7">
        <f>G6+G7</f>
        <v>0</v>
      </c>
    </row>
    <row r="12" spans="1:7" ht="15" thickBot="1" x14ac:dyDescent="0.35">
      <c r="F12" s="4"/>
    </row>
    <row r="13" spans="1:7" x14ac:dyDescent="0.3">
      <c r="A13" s="11" t="s">
        <v>9</v>
      </c>
      <c r="B13" s="12"/>
      <c r="C13" s="12"/>
      <c r="D13" s="12"/>
      <c r="E13" s="12"/>
      <c r="F13" s="12"/>
      <c r="G13" s="13"/>
    </row>
    <row r="14" spans="1:7" x14ac:dyDescent="0.3">
      <c r="A14" s="14"/>
      <c r="B14" s="15"/>
      <c r="C14" s="15"/>
      <c r="D14" s="15"/>
      <c r="E14" s="15"/>
      <c r="F14" s="15"/>
      <c r="G14" s="16"/>
    </row>
    <row r="15" spans="1:7" x14ac:dyDescent="0.3">
      <c r="A15" s="14"/>
      <c r="B15" s="15"/>
      <c r="C15" s="15"/>
      <c r="D15" s="15"/>
      <c r="E15" s="15"/>
      <c r="F15" s="15"/>
      <c r="G15" s="16"/>
    </row>
    <row r="16" spans="1:7" x14ac:dyDescent="0.3">
      <c r="A16" s="14"/>
      <c r="B16" s="15"/>
      <c r="C16" s="15"/>
      <c r="D16" s="15"/>
      <c r="E16" s="15"/>
      <c r="F16" s="15"/>
      <c r="G16" s="16"/>
    </row>
    <row r="17" spans="1:7" x14ac:dyDescent="0.3">
      <c r="A17" s="14"/>
      <c r="B17" s="15"/>
      <c r="C17" s="15"/>
      <c r="D17" s="15"/>
      <c r="E17" s="15"/>
      <c r="F17" s="15"/>
      <c r="G17" s="16"/>
    </row>
    <row r="18" spans="1:7" x14ac:dyDescent="0.3">
      <c r="A18" s="14"/>
      <c r="B18" s="15"/>
      <c r="C18" s="15"/>
      <c r="D18" s="15"/>
      <c r="E18" s="15"/>
      <c r="F18" s="15"/>
      <c r="G18" s="16"/>
    </row>
    <row r="19" spans="1:7" ht="15" thickBot="1" x14ac:dyDescent="0.35">
      <c r="A19" s="17"/>
      <c r="B19" s="18"/>
      <c r="C19" s="18"/>
      <c r="D19" s="18"/>
      <c r="E19" s="18"/>
      <c r="F19" s="18"/>
      <c r="G19" s="19"/>
    </row>
  </sheetData>
  <sheetProtection algorithmName="SHA-512" hashValue="4uJ2aMYgWojO7RK584kwK4z7a16Hwc4R+bXqQx1sVPtZchlyhD5WKIBLAFQbBgWQpM/f57ciV2B+iAlWnPlHLg==" saltValue="VPtD4t8lMONEQTdtk3i3ug==" spinCount="100000" sheet="1" objects="1" scenarios="1"/>
  <mergeCells count="9">
    <mergeCell ref="A1:G1"/>
    <mergeCell ref="D2:D3"/>
    <mergeCell ref="E2:E3"/>
    <mergeCell ref="A13:G19"/>
    <mergeCell ref="G2:G3"/>
    <mergeCell ref="A2:A3"/>
    <mergeCell ref="B2:B3"/>
    <mergeCell ref="C2:C3"/>
    <mergeCell ref="F2:F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3920-785E-4C67-822E-0AC41B040CB7}">
  <dimension ref="A1:G20"/>
  <sheetViews>
    <sheetView workbookViewId="0">
      <selection activeCell="F7" sqref="F7"/>
    </sheetView>
  </sheetViews>
  <sheetFormatPr baseColWidth="10" defaultColWidth="11.5546875" defaultRowHeight="14.4" x14ac:dyDescent="0.3"/>
  <cols>
    <col min="1" max="1" width="11.5546875" style="1"/>
    <col min="2" max="2" width="45.6640625" style="1" customWidth="1"/>
    <col min="3" max="3" width="11.5546875" style="2"/>
    <col min="4" max="4" width="21.21875" style="2" bestFit="1" customWidth="1"/>
    <col min="5" max="5" width="11.5546875" style="2"/>
    <col min="6" max="6" width="18.6640625" style="1" customWidth="1"/>
    <col min="7" max="7" width="22.88671875" style="1" customWidth="1"/>
    <col min="8" max="16384" width="11.5546875" style="1"/>
  </cols>
  <sheetData>
    <row r="1" spans="1:7" ht="15" thickBot="1" x14ac:dyDescent="0.35">
      <c r="A1" s="8" t="s">
        <v>17</v>
      </c>
      <c r="B1" s="8"/>
      <c r="C1" s="8"/>
      <c r="D1" s="8"/>
      <c r="E1" s="8"/>
      <c r="F1" s="8"/>
      <c r="G1" s="8"/>
    </row>
    <row r="2" spans="1:7" ht="14.4" customHeight="1" thickBot="1" x14ac:dyDescent="0.35">
      <c r="A2" s="21" t="s">
        <v>0</v>
      </c>
      <c r="B2" s="21" t="s">
        <v>1</v>
      </c>
      <c r="C2" s="20" t="s">
        <v>4</v>
      </c>
      <c r="D2" s="9" t="s">
        <v>12</v>
      </c>
      <c r="E2" s="9" t="s">
        <v>13</v>
      </c>
      <c r="F2" s="22" t="s">
        <v>2</v>
      </c>
      <c r="G2" s="20" t="s">
        <v>3</v>
      </c>
    </row>
    <row r="3" spans="1:7" ht="15" thickBot="1" x14ac:dyDescent="0.35">
      <c r="A3" s="21"/>
      <c r="B3" s="21"/>
      <c r="C3" s="20"/>
      <c r="D3" s="10"/>
      <c r="E3" s="10"/>
      <c r="F3" s="23"/>
      <c r="G3" s="20"/>
    </row>
    <row r="4" spans="1:7" ht="15" thickBot="1" x14ac:dyDescent="0.35">
      <c r="A4" s="5">
        <v>19464</v>
      </c>
      <c r="B4" s="5" t="s">
        <v>18</v>
      </c>
      <c r="C4" s="5">
        <v>20</v>
      </c>
      <c r="D4" s="5" t="s">
        <v>21</v>
      </c>
      <c r="E4" s="5" t="s">
        <v>14</v>
      </c>
      <c r="F4" s="6">
        <v>0</v>
      </c>
      <c r="G4" s="7">
        <f>(SUM(F4:F4))*C4</f>
        <v>0</v>
      </c>
    </row>
    <row r="5" spans="1:7" ht="15" thickBot="1" x14ac:dyDescent="0.35">
      <c r="A5" s="5">
        <v>19476</v>
      </c>
      <c r="B5" s="5" t="s">
        <v>19</v>
      </c>
      <c r="C5" s="5">
        <v>15</v>
      </c>
      <c r="D5" s="5" t="s">
        <v>22</v>
      </c>
      <c r="E5" s="5" t="s">
        <v>14</v>
      </c>
      <c r="F5" s="6">
        <v>0</v>
      </c>
      <c r="G5" s="7">
        <f>(SUM(F5:F5))*C5</f>
        <v>0</v>
      </c>
    </row>
    <row r="6" spans="1:7" ht="15" thickBot="1" x14ac:dyDescent="0.35">
      <c r="A6" s="5">
        <v>19481</v>
      </c>
      <c r="B6" s="5" t="s">
        <v>20</v>
      </c>
      <c r="C6" s="5">
        <v>40</v>
      </c>
      <c r="D6" s="5" t="s">
        <v>23</v>
      </c>
      <c r="E6" s="5" t="s">
        <v>14</v>
      </c>
      <c r="F6" s="6">
        <v>0</v>
      </c>
      <c r="G6" s="7">
        <f>(SUM(F6:F6))*C6</f>
        <v>0</v>
      </c>
    </row>
    <row r="7" spans="1:7" ht="15" thickBot="1" x14ac:dyDescent="0.35">
      <c r="F7" s="3" t="s">
        <v>5</v>
      </c>
      <c r="G7" s="7">
        <f>SUM(G4:G6)</f>
        <v>0</v>
      </c>
    </row>
    <row r="8" spans="1:7" ht="15" thickBot="1" x14ac:dyDescent="0.35">
      <c r="F8" s="3" t="s">
        <v>6</v>
      </c>
      <c r="G8" s="7">
        <f>(G7*21)/100</f>
        <v>0</v>
      </c>
    </row>
    <row r="9" spans="1:7" ht="15" thickBot="1" x14ac:dyDescent="0.35">
      <c r="F9" s="3" t="s">
        <v>7</v>
      </c>
      <c r="G9" s="7">
        <f>G7+G8</f>
        <v>0</v>
      </c>
    </row>
    <row r="13" spans="1:7" ht="15" thickBot="1" x14ac:dyDescent="0.35">
      <c r="F13" s="4"/>
    </row>
    <row r="14" spans="1:7" x14ac:dyDescent="0.3">
      <c r="A14" s="11" t="s">
        <v>9</v>
      </c>
      <c r="B14" s="12"/>
      <c r="C14" s="12"/>
      <c r="D14" s="12"/>
      <c r="E14" s="12"/>
      <c r="F14" s="12"/>
      <c r="G14" s="13"/>
    </row>
    <row r="15" spans="1:7" x14ac:dyDescent="0.3">
      <c r="A15" s="14"/>
      <c r="B15" s="15"/>
      <c r="C15" s="15"/>
      <c r="D15" s="15"/>
      <c r="E15" s="15"/>
      <c r="F15" s="15"/>
      <c r="G15" s="16"/>
    </row>
    <row r="16" spans="1:7" x14ac:dyDescent="0.3">
      <c r="A16" s="14"/>
      <c r="B16" s="15"/>
      <c r="C16" s="15"/>
      <c r="D16" s="15"/>
      <c r="E16" s="15"/>
      <c r="F16" s="15"/>
      <c r="G16" s="16"/>
    </row>
    <row r="17" spans="1:7" x14ac:dyDescent="0.3">
      <c r="A17" s="14"/>
      <c r="B17" s="15"/>
      <c r="C17" s="15"/>
      <c r="D17" s="15"/>
      <c r="E17" s="15"/>
      <c r="F17" s="15"/>
      <c r="G17" s="16"/>
    </row>
    <row r="18" spans="1:7" x14ac:dyDescent="0.3">
      <c r="A18" s="14"/>
      <c r="B18" s="15"/>
      <c r="C18" s="15"/>
      <c r="D18" s="15"/>
      <c r="E18" s="15"/>
      <c r="F18" s="15"/>
      <c r="G18" s="16"/>
    </row>
    <row r="19" spans="1:7" x14ac:dyDescent="0.3">
      <c r="A19" s="14"/>
      <c r="B19" s="15"/>
      <c r="C19" s="15"/>
      <c r="D19" s="15"/>
      <c r="E19" s="15"/>
      <c r="F19" s="15"/>
      <c r="G19" s="16"/>
    </row>
    <row r="20" spans="1:7" ht="15" thickBot="1" x14ac:dyDescent="0.35">
      <c r="A20" s="17"/>
      <c r="B20" s="18"/>
      <c r="C20" s="18"/>
      <c r="D20" s="18"/>
      <c r="E20" s="18"/>
      <c r="F20" s="18"/>
      <c r="G20" s="19"/>
    </row>
  </sheetData>
  <sheetProtection algorithmName="SHA-512" hashValue="OQF7YlTibh9lv9DSpAqP13EZ6XzEC2Plo9UoZUCByME9++oRsi/t2ctcLFzRd8hms40QStetti7cV13Y8ShMyQ==" saltValue="L2jMjig8VNKn+2bDAqivOw==" spinCount="100000" sheet="1" objects="1" scenarios="1"/>
  <mergeCells count="9">
    <mergeCell ref="A14:G20"/>
    <mergeCell ref="A1:G1"/>
    <mergeCell ref="A2:A3"/>
    <mergeCell ref="B2:B3"/>
    <mergeCell ref="C2:C3"/>
    <mergeCell ref="D2:D3"/>
    <mergeCell ref="E2:E3"/>
    <mergeCell ref="F2:F3"/>
    <mergeCell ref="G2: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FDD89-C3BC-4AC9-8C26-BB64FF33CBDF}">
  <dimension ref="A1:G18"/>
  <sheetViews>
    <sheetView workbookViewId="0">
      <selection activeCell="G4" sqref="G4"/>
    </sheetView>
  </sheetViews>
  <sheetFormatPr baseColWidth="10" defaultColWidth="11.5546875" defaultRowHeight="14.4" x14ac:dyDescent="0.3"/>
  <cols>
    <col min="1" max="1" width="11.5546875" style="1"/>
    <col min="2" max="2" width="45.6640625" style="1" customWidth="1"/>
    <col min="3" max="3" width="11.5546875" style="2"/>
    <col min="4" max="4" width="21.21875" style="2" bestFit="1" customWidth="1"/>
    <col min="5" max="5" width="11.5546875" style="2"/>
    <col min="6" max="6" width="18.6640625" style="1" customWidth="1"/>
    <col min="7" max="7" width="22.88671875" style="1" customWidth="1"/>
    <col min="8" max="16384" width="11.5546875" style="1"/>
  </cols>
  <sheetData>
    <row r="1" spans="1:7" ht="15" thickBot="1" x14ac:dyDescent="0.35">
      <c r="A1" s="8" t="s">
        <v>24</v>
      </c>
      <c r="B1" s="8"/>
      <c r="C1" s="8"/>
      <c r="D1" s="8"/>
      <c r="E1" s="8"/>
      <c r="F1" s="8"/>
      <c r="G1" s="8"/>
    </row>
    <row r="2" spans="1:7" ht="14.4" customHeight="1" thickBot="1" x14ac:dyDescent="0.35">
      <c r="A2" s="21" t="s">
        <v>0</v>
      </c>
      <c r="B2" s="21" t="s">
        <v>1</v>
      </c>
      <c r="C2" s="20" t="s">
        <v>4</v>
      </c>
      <c r="D2" s="9" t="s">
        <v>12</v>
      </c>
      <c r="E2" s="9" t="s">
        <v>13</v>
      </c>
      <c r="F2" s="22" t="s">
        <v>2</v>
      </c>
      <c r="G2" s="20" t="s">
        <v>3</v>
      </c>
    </row>
    <row r="3" spans="1:7" ht="15" thickBot="1" x14ac:dyDescent="0.35">
      <c r="A3" s="21"/>
      <c r="B3" s="21"/>
      <c r="C3" s="20"/>
      <c r="D3" s="10"/>
      <c r="E3" s="10"/>
      <c r="F3" s="23"/>
      <c r="G3" s="20"/>
    </row>
    <row r="4" spans="1:7" ht="15" thickBot="1" x14ac:dyDescent="0.35">
      <c r="A4" s="5">
        <v>19405</v>
      </c>
      <c r="B4" s="5" t="s">
        <v>25</v>
      </c>
      <c r="C4" s="5">
        <v>5</v>
      </c>
      <c r="D4" s="5" t="s">
        <v>26</v>
      </c>
      <c r="E4" s="5" t="s">
        <v>14</v>
      </c>
      <c r="F4" s="6">
        <v>0</v>
      </c>
      <c r="G4" s="7">
        <f>(SUM(F4:F4))*C4</f>
        <v>0</v>
      </c>
    </row>
    <row r="5" spans="1:7" ht="15" thickBot="1" x14ac:dyDescent="0.35">
      <c r="F5" s="3" t="s">
        <v>5</v>
      </c>
      <c r="G5" s="7">
        <f>SUM(G4:G4)</f>
        <v>0</v>
      </c>
    </row>
    <row r="6" spans="1:7" ht="15" thickBot="1" x14ac:dyDescent="0.35">
      <c r="F6" s="3" t="s">
        <v>6</v>
      </c>
      <c r="G6" s="7">
        <f>(G5*21)/100</f>
        <v>0</v>
      </c>
    </row>
    <row r="7" spans="1:7" ht="15" thickBot="1" x14ac:dyDescent="0.35">
      <c r="F7" s="3" t="s">
        <v>7</v>
      </c>
      <c r="G7" s="7">
        <f>G5+G6</f>
        <v>0</v>
      </c>
    </row>
    <row r="11" spans="1:7" ht="15" thickBot="1" x14ac:dyDescent="0.35">
      <c r="F11" s="4"/>
    </row>
    <row r="12" spans="1:7" x14ac:dyDescent="0.3">
      <c r="A12" s="11" t="s">
        <v>9</v>
      </c>
      <c r="B12" s="12"/>
      <c r="C12" s="12"/>
      <c r="D12" s="12"/>
      <c r="E12" s="12"/>
      <c r="F12" s="12"/>
      <c r="G12" s="13"/>
    </row>
    <row r="13" spans="1:7" x14ac:dyDescent="0.3">
      <c r="A13" s="14"/>
      <c r="B13" s="15"/>
      <c r="C13" s="15"/>
      <c r="D13" s="15"/>
      <c r="E13" s="15"/>
      <c r="F13" s="15"/>
      <c r="G13" s="16"/>
    </row>
    <row r="14" spans="1:7" x14ac:dyDescent="0.3">
      <c r="A14" s="14"/>
      <c r="B14" s="15"/>
      <c r="C14" s="15"/>
      <c r="D14" s="15"/>
      <c r="E14" s="15"/>
      <c r="F14" s="15"/>
      <c r="G14" s="16"/>
    </row>
    <row r="15" spans="1:7" x14ac:dyDescent="0.3">
      <c r="A15" s="14"/>
      <c r="B15" s="15"/>
      <c r="C15" s="15"/>
      <c r="D15" s="15"/>
      <c r="E15" s="15"/>
      <c r="F15" s="15"/>
      <c r="G15" s="16"/>
    </row>
    <row r="16" spans="1:7" x14ac:dyDescent="0.3">
      <c r="A16" s="14"/>
      <c r="B16" s="15"/>
      <c r="C16" s="15"/>
      <c r="D16" s="15"/>
      <c r="E16" s="15"/>
      <c r="F16" s="15"/>
      <c r="G16" s="16"/>
    </row>
    <row r="17" spans="1:7" x14ac:dyDescent="0.3">
      <c r="A17" s="14"/>
      <c r="B17" s="15"/>
      <c r="C17" s="15"/>
      <c r="D17" s="15"/>
      <c r="E17" s="15"/>
      <c r="F17" s="15"/>
      <c r="G17" s="16"/>
    </row>
    <row r="18" spans="1:7" ht="15" thickBot="1" x14ac:dyDescent="0.35">
      <c r="A18" s="17"/>
      <c r="B18" s="18"/>
      <c r="C18" s="18"/>
      <c r="D18" s="18"/>
      <c r="E18" s="18"/>
      <c r="F18" s="18"/>
      <c r="G18" s="19"/>
    </row>
  </sheetData>
  <sheetProtection algorithmName="SHA-512" hashValue="mP55zAsH12wqyCf1/s9B0kVHCeMKlG73AHuBMD/qYvMsobW1rQfAxiMuKzDsLMlRglRcJeOBXk022FPVeMEJYw==" saltValue="nPU3IJEsm2XR+woHzVA7ZA==" spinCount="100000" sheet="1" objects="1" scenarios="1"/>
  <mergeCells count="9">
    <mergeCell ref="A12:G18"/>
    <mergeCell ref="A1:G1"/>
    <mergeCell ref="A2:A3"/>
    <mergeCell ref="B2:B3"/>
    <mergeCell ref="C2:C3"/>
    <mergeCell ref="D2:D3"/>
    <mergeCell ref="E2:E3"/>
    <mergeCell ref="F2:F3"/>
    <mergeCell ref="G2: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Pérez Santos, Antonio</dc:creator>
  <cp:lastModifiedBy>Cruces Álvarez, Ángel</cp:lastModifiedBy>
  <dcterms:created xsi:type="dcterms:W3CDTF">2022-01-18T08:35:22Z</dcterms:created>
  <dcterms:modified xsi:type="dcterms:W3CDTF">2022-08-04T08:15:16Z</dcterms:modified>
</cp:coreProperties>
</file>