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Luarca\ser. contratacion\A. DATOS (desde mayo-14)\4. EXP. CONTRATACIÓN\2022\6012200376_6000010519_SeS_SOPORTE MANTEN. ASCENSORES EN GARANTIA\2. Licitacion\A_publicar\"/>
    </mc:Choice>
  </mc:AlternateContent>
  <xr:revisionPtr revIDLastSave="0" documentId="13_ncr:1_{AE51DC9C-C3C3-49BF-AF44-58E4F8B691EA}" xr6:coauthVersionLast="47" xr6:coauthVersionMax="47" xr10:uidLastSave="{00000000-0000-0000-0000-000000000000}"/>
  <bookViews>
    <workbookView xWindow="-120" yWindow="-120" windowWidth="29040" windowHeight="15840" xr2:uid="{00000000-000D-0000-FFFF-FFFF00000000}"/>
  </bookViews>
  <sheets>
    <sheet name="Preciario Soporte ASC garantía " sheetId="1" r:id="rId1"/>
  </sheets>
  <definedNames>
    <definedName name="_xlnm._FilterDatabase" localSheetId="0" hidden="1">'Preciario Soporte ASC garantía '!#REF!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5" i="1" l="1"/>
  <c r="E6" i="1"/>
  <c r="E7" i="1"/>
  <c r="E8" i="1"/>
  <c r="E9" i="1"/>
  <c r="E10" i="1"/>
  <c r="E11" i="1"/>
  <c r="E12" i="1"/>
  <c r="E13" i="1"/>
  <c r="E14" i="1"/>
  <c r="E15" i="1"/>
  <c r="E16" i="1"/>
  <c r="E17" i="1"/>
  <c r="E18" i="1"/>
  <c r="E19" i="1"/>
  <c r="E20" i="1"/>
  <c r="E21" i="1"/>
  <c r="E22" i="1"/>
  <c r="E23" i="1"/>
  <c r="E24" i="1"/>
  <c r="E25" i="1"/>
  <c r="E26" i="1"/>
  <c r="E27" i="1" l="1"/>
  <c r="E28" i="1"/>
  <c r="E29" i="1"/>
  <c r="H26" i="1"/>
  <c r="H25" i="1"/>
  <c r="H24" i="1"/>
  <c r="H23" i="1"/>
  <c r="H22" i="1"/>
  <c r="H21" i="1"/>
  <c r="H20" i="1"/>
  <c r="H19" i="1"/>
  <c r="H18" i="1"/>
  <c r="H17" i="1"/>
  <c r="H16" i="1"/>
  <c r="H15" i="1"/>
  <c r="H14" i="1"/>
  <c r="H13" i="1"/>
  <c r="H12" i="1"/>
  <c r="H11" i="1"/>
  <c r="H10" i="1"/>
  <c r="H9" i="1"/>
  <c r="H8" i="1"/>
  <c r="H7" i="1"/>
  <c r="H6" i="1"/>
  <c r="H5" i="1"/>
  <c r="E30" i="1" l="1"/>
  <c r="E31" i="1" s="1"/>
  <c r="E32" i="1" s="1"/>
  <c r="H27" i="1"/>
  <c r="H29" i="1" l="1"/>
  <c r="H28" i="1"/>
  <c r="H30" i="1" l="1"/>
  <c r="H31" i="1" s="1"/>
  <c r="H32" i="1" l="1"/>
</calcChain>
</file>

<file path=xl/sharedStrings.xml><?xml version="1.0" encoding="utf-8"?>
<sst xmlns="http://schemas.openxmlformats.org/spreadsheetml/2006/main" count="51" uniqueCount="44">
  <si>
    <t>Limpieza extraordinaria  hueco ascensor por planta, incluido puerta cabina</t>
  </si>
  <si>
    <t>Hora mano de obra personal operario diurna (de  7h. a 22h.)</t>
  </si>
  <si>
    <t>Hora mano de obra personal operario nocturna  (de 22h. a 7h.)</t>
  </si>
  <si>
    <t>Hora mano de obra personal operario festivo diurna  (de  7h. a 22h.)</t>
  </si>
  <si>
    <t>Hora mano de obra personal operario festivo nocturna  (de 22h. a 7h.)</t>
  </si>
  <si>
    <t>CONCEPTO</t>
  </si>
  <si>
    <t>CANTIDAD</t>
  </si>
  <si>
    <t>PRECIO máximo/Ud</t>
  </si>
  <si>
    <t>PRECIO ofertado/Ud</t>
  </si>
  <si>
    <t>TOTAL</t>
  </si>
  <si>
    <t>Sustitución display cabina</t>
  </si>
  <si>
    <t>Sustitución display exterior planta</t>
  </si>
  <si>
    <t xml:space="preserve">Sustitución cortinas de puertas </t>
  </si>
  <si>
    <t>Sustitución pasamanos de cabina</t>
  </si>
  <si>
    <t>Sustitución de cristal de puerta con vinilo antivandálico</t>
  </si>
  <si>
    <t>Sustitución de vinilo antivandálico</t>
  </si>
  <si>
    <t>Sustitución cristal protección cámara</t>
  </si>
  <si>
    <t>Sustitución placa caracteristicas en cabina</t>
  </si>
  <si>
    <t>Sustitución placa instrucciones rescate cabina</t>
  </si>
  <si>
    <t>Sustitución de pulsadores cabina / planta</t>
  </si>
  <si>
    <t>Sustitución plafón / difusor techo cabina</t>
  </si>
  <si>
    <t>Sustitución embellecedor llavín bomberos</t>
  </si>
  <si>
    <t>Sustitución zapatillas de puertas</t>
  </si>
  <si>
    <t>Sustitución poleíllas de puertas</t>
  </si>
  <si>
    <t>Sustitución arrastrador de puertas</t>
  </si>
  <si>
    <t>Sustitución tubo led de iluminación cabina</t>
  </si>
  <si>
    <t>Sustitución zócalo cabina</t>
  </si>
  <si>
    <t>Presupuesto de Ejecución</t>
  </si>
  <si>
    <t>Gastos Generales</t>
  </si>
  <si>
    <t>Beneficio Industrial</t>
  </si>
  <si>
    <t>IVA</t>
  </si>
  <si>
    <t>Base Imponible (sin IVA)</t>
  </si>
  <si>
    <t>Presupuesto Máximo Licitación (con IVA)</t>
  </si>
  <si>
    <t>%</t>
  </si>
  <si>
    <t>SERVICIO DE SOPORTE ANTE VANDALISMOS Y CAUSAS AJENAS AL MANTENIMIENTO EN ASCENSORES DE METRO DE MADRID EN GARANTÍA 2023-2027</t>
  </si>
  <si>
    <t>CUADRO PRESENTACIÓN DESGLOSE OFERTA ECONÓMICA</t>
  </si>
  <si>
    <t>PRESUPUESTO</t>
  </si>
  <si>
    <t>OFERTA</t>
  </si>
  <si>
    <t>CASILLAS A COMPLETAR</t>
  </si>
  <si>
    <t>"Presupuesto máximo de licitación"</t>
  </si>
  <si>
    <t>Importe Ofertado (sin IVA)</t>
  </si>
  <si>
    <t>Importe Ofertado (con IVA)</t>
  </si>
  <si>
    <t>TOTAL OFERTA LICITACION SIN IVA</t>
  </si>
  <si>
    <t>PRESUPUESTO BASE LICITACIÓN CON IVA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</si>
</sst>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15" x14ac:knownFonts="1">
    <font>
      <sz val="11"/>
      <color theme="1"/>
      <name val="Calibri"/>
      <family val="2"/>
      <scheme val="minor"/>
    </font>
    <font>
      <sz val="11"/>
      <color rgb="FF000000"/>
      <name val="Calibri"/>
      <family val="2"/>
    </font>
    <font>
      <b/>
      <sz val="11"/>
      <color theme="1"/>
      <name val="Calibri"/>
      <family val="2"/>
      <scheme val="minor"/>
    </font>
    <font>
      <b/>
      <sz val="11"/>
      <color rgb="FFFFFFFF"/>
      <name val="Calibri"/>
      <family val="2"/>
      <scheme val="minor"/>
    </font>
    <font>
      <sz val="11"/>
      <color theme="1"/>
      <name val="Calibri"/>
      <family val="2"/>
      <scheme val="minor"/>
    </font>
    <font>
      <b/>
      <sz val="11"/>
      <color rgb="FF000000"/>
      <name val="Calibri"/>
      <family val="2"/>
    </font>
    <font>
      <i/>
      <sz val="11"/>
      <color rgb="FF000000"/>
      <name val="Calibri"/>
      <family val="2"/>
    </font>
    <font>
      <b/>
      <sz val="12"/>
      <color rgb="FF000000"/>
      <name val="Calibri"/>
      <family val="2"/>
      <scheme val="minor"/>
    </font>
    <font>
      <b/>
      <sz val="10"/>
      <name val="Calibri"/>
      <family val="2"/>
      <scheme val="minor"/>
    </font>
    <font>
      <sz val="10"/>
      <color theme="1"/>
      <name val="Calibri"/>
      <family val="2"/>
      <scheme val="minor"/>
    </font>
    <font>
      <b/>
      <sz val="9"/>
      <color theme="1"/>
      <name val="Calibri"/>
      <family val="2"/>
      <scheme val="minor"/>
    </font>
    <font>
      <b/>
      <sz val="10"/>
      <color theme="1"/>
      <name val="Calibri"/>
      <family val="2"/>
      <scheme val="minor"/>
    </font>
    <font>
      <b/>
      <i/>
      <sz val="10"/>
      <color rgb="FF000000"/>
      <name val="Calibri"/>
      <family val="2"/>
      <scheme val="minor"/>
    </font>
    <font>
      <b/>
      <sz val="12"/>
      <color theme="1"/>
      <name val="Calibri"/>
      <family val="2"/>
      <scheme val="minor"/>
    </font>
    <font>
      <b/>
      <i/>
      <sz val="11"/>
      <color theme="1"/>
      <name val="Calibri"/>
      <family val="2"/>
      <scheme val="minor"/>
    </font>
  </fonts>
  <fills count="9">
    <fill>
      <patternFill patternType="none"/>
    </fill>
    <fill>
      <patternFill patternType="gray125"/>
    </fill>
    <fill>
      <patternFill patternType="solid">
        <fgColor theme="4"/>
        <bgColor indexed="64"/>
      </patternFill>
    </fill>
    <fill>
      <patternFill patternType="solid">
        <fgColor indexed="26"/>
        <bgColor indexed="64"/>
      </patternFill>
    </fill>
    <fill>
      <patternFill patternType="solid">
        <fgColor theme="9" tint="0.59999389629810485"/>
        <bgColor indexed="64"/>
      </patternFill>
    </fill>
    <fill>
      <patternFill patternType="solid">
        <fgColor rgb="FF8DB3E2"/>
        <bgColor indexed="64"/>
      </patternFill>
    </fill>
    <fill>
      <patternFill patternType="solid">
        <fgColor theme="0"/>
        <bgColor indexed="64"/>
      </patternFill>
    </fill>
    <fill>
      <patternFill patternType="solid">
        <fgColor rgb="FFFFFFCC"/>
        <bgColor indexed="64"/>
      </patternFill>
    </fill>
    <fill>
      <patternFill patternType="solid">
        <fgColor theme="6" tint="0.59999389629810485"/>
        <bgColor indexed="64"/>
      </patternFill>
    </fill>
  </fills>
  <borders count="36">
    <border>
      <left/>
      <right/>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2">
    <xf numFmtId="0" fontId="0" fillId="0" borderId="0"/>
    <xf numFmtId="44" fontId="4" fillId="0" borderId="0" applyFont="0" applyFill="0" applyBorder="0" applyAlignment="0" applyProtection="0"/>
  </cellStyleXfs>
  <cellXfs count="65">
    <xf numFmtId="0" fontId="0" fillId="0" borderId="0" xfId="0"/>
    <xf numFmtId="0" fontId="0" fillId="0" borderId="0" xfId="0" applyAlignment="1">
      <alignment horizontal="center"/>
    </xf>
    <xf numFmtId="0" fontId="3" fillId="2" borderId="6" xfId="0" applyFont="1" applyFill="1" applyBorder="1" applyAlignment="1" applyProtection="1">
      <alignment horizontal="center" vertical="center" wrapText="1"/>
    </xf>
    <xf numFmtId="0" fontId="3" fillId="2" borderId="7" xfId="0" applyFont="1" applyFill="1" applyBorder="1" applyAlignment="1" applyProtection="1">
      <alignment horizontal="center" vertical="center" wrapText="1"/>
    </xf>
    <xf numFmtId="0" fontId="3" fillId="2" borderId="8" xfId="0" applyFont="1" applyFill="1" applyBorder="1" applyAlignment="1" applyProtection="1">
      <alignment horizontal="center" vertical="center" wrapText="1"/>
    </xf>
    <xf numFmtId="0" fontId="0" fillId="0" borderId="9" xfId="0" applyFont="1" applyBorder="1" applyAlignment="1" applyProtection="1">
      <alignment horizontal="center"/>
    </xf>
    <xf numFmtId="0" fontId="0" fillId="0" borderId="10" xfId="0" applyFont="1" applyBorder="1" applyAlignment="1" applyProtection="1">
      <alignment horizontal="center"/>
    </xf>
    <xf numFmtId="0" fontId="2" fillId="0" borderId="0" xfId="0" applyFont="1" applyAlignment="1" applyProtection="1">
      <alignment vertical="center"/>
    </xf>
    <xf numFmtId="44" fontId="2" fillId="3" borderId="3" xfId="1" applyFont="1" applyFill="1" applyBorder="1" applyAlignment="1" applyProtection="1">
      <alignment horizontal="right" vertical="center"/>
    </xf>
    <xf numFmtId="44" fontId="8" fillId="0" borderId="26" xfId="1" applyFont="1" applyBorder="1" applyAlignment="1" applyProtection="1">
      <alignment vertical="top"/>
    </xf>
    <xf numFmtId="0" fontId="0" fillId="0" borderId="28" xfId="0" applyFont="1" applyBorder="1" applyAlignment="1" applyProtection="1">
      <alignment horizontal="center"/>
    </xf>
    <xf numFmtId="0" fontId="7" fillId="6" borderId="16" xfId="0" applyFont="1" applyFill="1" applyBorder="1" applyAlignment="1" applyProtection="1">
      <alignment horizontal="center" vertical="center"/>
    </xf>
    <xf numFmtId="0" fontId="10" fillId="0" borderId="1" xfId="0" applyFont="1" applyBorder="1" applyAlignment="1" applyProtection="1">
      <alignment horizontal="right" vertical="center" wrapText="1"/>
    </xf>
    <xf numFmtId="0" fontId="10" fillId="0" borderId="1" xfId="0" applyFont="1" applyBorder="1" applyAlignment="1" applyProtection="1">
      <alignment horizontal="right" vertical="top" wrapText="1"/>
    </xf>
    <xf numFmtId="0" fontId="10" fillId="0" borderId="21" xfId="0" applyFont="1" applyBorder="1" applyAlignment="1" applyProtection="1">
      <alignment horizontal="right" vertical="center" wrapText="1"/>
    </xf>
    <xf numFmtId="0" fontId="0" fillId="0" borderId="33" xfId="0" applyFont="1" applyBorder="1" applyAlignment="1" applyProtection="1">
      <alignment horizontal="center"/>
    </xf>
    <xf numFmtId="0" fontId="0" fillId="0" borderId="34" xfId="0" applyFont="1" applyBorder="1" applyAlignment="1" applyProtection="1">
      <alignment horizontal="center"/>
    </xf>
    <xf numFmtId="0" fontId="0" fillId="0" borderId="35" xfId="0" applyFont="1" applyBorder="1" applyAlignment="1" applyProtection="1">
      <alignment horizontal="center"/>
    </xf>
    <xf numFmtId="44" fontId="2" fillId="8" borderId="3" xfId="1" applyFont="1" applyFill="1" applyBorder="1" applyAlignment="1" applyProtection="1">
      <alignment horizontal="right" vertical="center"/>
    </xf>
    <xf numFmtId="164" fontId="2" fillId="0" borderId="3" xfId="1" applyNumberFormat="1" applyFont="1" applyFill="1" applyBorder="1" applyAlignment="1" applyProtection="1">
      <alignment horizontal="right" vertical="center"/>
    </xf>
    <xf numFmtId="164" fontId="2" fillId="0" borderId="22" xfId="1" applyNumberFormat="1" applyFont="1" applyFill="1" applyBorder="1" applyAlignment="1" applyProtection="1">
      <alignment horizontal="right" vertical="center"/>
    </xf>
    <xf numFmtId="44" fontId="2" fillId="4" borderId="24" xfId="1" applyFont="1" applyFill="1" applyBorder="1" applyAlignment="1" applyProtection="1">
      <protection locked="0"/>
    </xf>
    <xf numFmtId="44" fontId="2" fillId="4" borderId="2" xfId="1" applyFont="1" applyFill="1" applyBorder="1" applyAlignment="1" applyProtection="1">
      <protection locked="0"/>
    </xf>
    <xf numFmtId="44" fontId="2" fillId="4" borderId="12" xfId="1" applyFont="1" applyFill="1" applyBorder="1" applyAlignment="1" applyProtection="1">
      <protection locked="0"/>
    </xf>
    <xf numFmtId="0" fontId="1" fillId="0" borderId="6" xfId="0" applyFont="1" applyBorder="1" applyAlignment="1" applyProtection="1">
      <alignment vertical="center" wrapText="1"/>
    </xf>
    <xf numFmtId="44" fontId="0" fillId="0" borderId="24" xfId="1" applyFont="1" applyBorder="1" applyAlignment="1" applyProtection="1"/>
    <xf numFmtId="164" fontId="0" fillId="0" borderId="31" xfId="0" applyNumberFormat="1" applyFont="1" applyBorder="1" applyAlignment="1" applyProtection="1">
      <alignment horizontal="center"/>
    </xf>
    <xf numFmtId="164" fontId="0" fillId="0" borderId="25" xfId="0" applyNumberFormat="1" applyFont="1" applyBorder="1" applyAlignment="1" applyProtection="1">
      <alignment horizontal="center"/>
    </xf>
    <xf numFmtId="0" fontId="1" fillId="0" borderId="4" xfId="0" applyFont="1" applyBorder="1" applyAlignment="1" applyProtection="1">
      <alignment vertical="center" wrapText="1"/>
    </xf>
    <xf numFmtId="44" fontId="0" fillId="0" borderId="2" xfId="1" applyFont="1" applyBorder="1" applyAlignment="1" applyProtection="1"/>
    <xf numFmtId="164" fontId="0" fillId="0" borderId="20" xfId="0" applyNumberFormat="1" applyFont="1" applyBorder="1" applyAlignment="1" applyProtection="1">
      <alignment horizontal="center"/>
    </xf>
    <xf numFmtId="164" fontId="0" fillId="0" borderId="11" xfId="0" applyNumberFormat="1" applyFont="1" applyBorder="1" applyAlignment="1" applyProtection="1">
      <alignment horizontal="center"/>
    </xf>
    <xf numFmtId="0" fontId="1" fillId="0" borderId="5" xfId="0" applyFont="1" applyBorder="1" applyAlignment="1" applyProtection="1">
      <alignment horizontal="left" vertical="center"/>
    </xf>
    <xf numFmtId="44" fontId="0" fillId="0" borderId="12" xfId="1" applyFont="1" applyBorder="1" applyAlignment="1" applyProtection="1"/>
    <xf numFmtId="164" fontId="0" fillId="0" borderId="32" xfId="0" applyNumberFormat="1" applyFont="1" applyBorder="1" applyAlignment="1" applyProtection="1">
      <alignment horizontal="center"/>
    </xf>
    <xf numFmtId="164" fontId="0" fillId="0" borderId="13" xfId="0" applyNumberFormat="1" applyFont="1" applyBorder="1" applyAlignment="1" applyProtection="1">
      <alignment horizontal="center"/>
    </xf>
    <xf numFmtId="0" fontId="1" fillId="0" borderId="4" xfId="0" applyFont="1" applyFill="1" applyBorder="1" applyAlignment="1" applyProtection="1">
      <alignment vertical="center" wrapText="1"/>
    </xf>
    <xf numFmtId="164" fontId="0" fillId="0" borderId="27" xfId="0" applyNumberFormat="1" applyBorder="1" applyAlignment="1" applyProtection="1">
      <alignment horizontal="center"/>
    </xf>
    <xf numFmtId="164" fontId="0" fillId="0" borderId="25" xfId="0" applyNumberFormat="1" applyBorder="1" applyAlignment="1" applyProtection="1">
      <alignment horizontal="center"/>
    </xf>
    <xf numFmtId="0" fontId="6" fillId="0" borderId="4" xfId="0" applyFont="1" applyFill="1" applyBorder="1" applyAlignment="1" applyProtection="1">
      <alignment vertical="center" wrapText="1"/>
    </xf>
    <xf numFmtId="0" fontId="0" fillId="0" borderId="19" xfId="0" applyBorder="1" applyAlignment="1" applyProtection="1">
      <alignment horizontal="center"/>
    </xf>
    <xf numFmtId="2" fontId="9" fillId="0" borderId="2" xfId="0" applyNumberFormat="1" applyFont="1" applyBorder="1" applyAlignment="1" applyProtection="1">
      <alignment horizontal="center"/>
    </xf>
    <xf numFmtId="164" fontId="0" fillId="0" borderId="11" xfId="0" applyNumberFormat="1" applyBorder="1" applyAlignment="1" applyProtection="1">
      <alignment horizontal="center"/>
    </xf>
    <xf numFmtId="0" fontId="0" fillId="0" borderId="9" xfId="0" applyBorder="1" applyAlignment="1" applyProtection="1">
      <alignment horizontal="center"/>
    </xf>
    <xf numFmtId="0" fontId="5" fillId="0" borderId="4" xfId="0" applyFont="1" applyBorder="1" applyAlignment="1" applyProtection="1">
      <alignment vertical="center" wrapText="1"/>
    </xf>
    <xf numFmtId="0" fontId="0" fillId="0" borderId="0" xfId="0" applyBorder="1" applyAlignment="1" applyProtection="1">
      <alignment horizontal="center"/>
    </xf>
    <xf numFmtId="0" fontId="0" fillId="0" borderId="29" xfId="0" applyBorder="1" applyAlignment="1" applyProtection="1">
      <alignment horizontal="center"/>
    </xf>
    <xf numFmtId="2" fontId="9" fillId="0" borderId="18" xfId="0" applyNumberFormat="1" applyFont="1" applyBorder="1" applyAlignment="1" applyProtection="1">
      <alignment horizontal="center"/>
    </xf>
    <xf numFmtId="0" fontId="5" fillId="0" borderId="5" xfId="0" applyFont="1" applyBorder="1" applyAlignment="1" applyProtection="1">
      <alignment vertical="center" wrapText="1"/>
    </xf>
    <xf numFmtId="0" fontId="0" fillId="0" borderId="14" xfId="0" applyBorder="1" applyAlignment="1" applyProtection="1">
      <alignment horizontal="center"/>
    </xf>
    <xf numFmtId="0" fontId="0" fillId="0" borderId="17" xfId="0" applyBorder="1" applyAlignment="1" applyProtection="1">
      <alignment horizontal="center"/>
    </xf>
    <xf numFmtId="0" fontId="0" fillId="0" borderId="0" xfId="0" applyProtection="1"/>
    <xf numFmtId="0" fontId="0" fillId="0" borderId="0" xfId="0" applyAlignment="1" applyProtection="1">
      <alignment horizontal="center"/>
    </xf>
    <xf numFmtId="0" fontId="11" fillId="4" borderId="0" xfId="0" applyFont="1" applyFill="1" applyAlignment="1" applyProtection="1"/>
    <xf numFmtId="0" fontId="14" fillId="7" borderId="0" xfId="0" applyFont="1" applyFill="1" applyAlignment="1" applyProtection="1"/>
    <xf numFmtId="4" fontId="11" fillId="4" borderId="2" xfId="0" applyNumberFormat="1" applyFont="1" applyFill="1" applyBorder="1" applyAlignment="1" applyProtection="1">
      <alignment horizontal="center" vertical="top"/>
      <protection locked="0"/>
    </xf>
    <xf numFmtId="0" fontId="0" fillId="0" borderId="30" xfId="0" applyBorder="1" applyAlignment="1" applyProtection="1">
      <alignment horizontal="center"/>
    </xf>
    <xf numFmtId="0" fontId="0" fillId="0" borderId="23" xfId="0" applyBorder="1" applyAlignment="1" applyProtection="1">
      <alignment horizontal="center"/>
    </xf>
    <xf numFmtId="0" fontId="7" fillId="5" borderId="1" xfId="0" applyFont="1" applyFill="1" applyBorder="1" applyAlignment="1" applyProtection="1">
      <alignment horizontal="center" vertical="center"/>
    </xf>
    <xf numFmtId="0" fontId="7" fillId="5" borderId="15" xfId="0" applyFont="1" applyFill="1" applyBorder="1" applyAlignment="1" applyProtection="1">
      <alignment horizontal="center" vertical="center"/>
    </xf>
    <xf numFmtId="0" fontId="7" fillId="5" borderId="3" xfId="0" applyFont="1" applyFill="1" applyBorder="1" applyAlignment="1" applyProtection="1">
      <alignment horizontal="center" vertical="center"/>
    </xf>
    <xf numFmtId="0" fontId="13" fillId="0" borderId="14" xfId="0" applyFont="1" applyBorder="1" applyAlignment="1" applyProtection="1">
      <alignment horizontal="center" vertical="center" wrapText="1"/>
    </xf>
    <xf numFmtId="0" fontId="12" fillId="6" borderId="1" xfId="0" applyFont="1" applyFill="1" applyBorder="1" applyAlignment="1" applyProtection="1">
      <alignment horizontal="center" vertical="center"/>
    </xf>
    <xf numFmtId="0" fontId="12" fillId="6" borderId="15" xfId="0" applyFont="1" applyFill="1" applyBorder="1" applyAlignment="1" applyProtection="1">
      <alignment horizontal="center" vertical="center"/>
    </xf>
    <xf numFmtId="0" fontId="12" fillId="6" borderId="3" xfId="0" applyFont="1" applyFill="1" applyBorder="1" applyAlignment="1" applyProtection="1">
      <alignment horizontal="center" vertical="center"/>
    </xf>
  </cellXfs>
  <cellStyles count="2">
    <cellStyle name="Moneda" xfId="1" builtinId="4"/>
    <cellStyle name="Normal"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1</xdr:col>
      <xdr:colOff>0</xdr:colOff>
      <xdr:row>35</xdr:row>
      <xdr:rowOff>114300</xdr:rowOff>
    </xdr:from>
    <xdr:ext cx="7673340" cy="2019300"/>
    <xdr:sp macro="" textlink="">
      <xdr:nvSpPr>
        <xdr:cNvPr id="2" name="CuadroTexto 1">
          <a:extLst>
            <a:ext uri="{FF2B5EF4-FFF2-40B4-BE49-F238E27FC236}">
              <a16:creationId xmlns:a16="http://schemas.microsoft.com/office/drawing/2014/main" id="{CCA302C0-A81A-4183-89EF-8DF4C8E625BE}"/>
            </a:ext>
          </a:extLst>
        </xdr:cNvPr>
        <xdr:cNvSpPr txBox="1"/>
      </xdr:nvSpPr>
      <xdr:spPr>
        <a:xfrm>
          <a:off x="281940" y="7467600"/>
          <a:ext cx="7673340" cy="2019300"/>
        </a:xfrm>
        <a:prstGeom prst="rect">
          <a:avLst/>
        </a:prstGeom>
        <a:solidFill>
          <a:schemeClr val="bg1">
            <a:lumMod val="95000"/>
          </a:schemeClr>
        </a:solidFill>
        <a:ln w="12700">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ES" sz="1100" i="1" u="sng"/>
            <a:t>Notas:</a:t>
          </a:r>
        </a:p>
        <a:p>
          <a:endParaRPr lang="es-ES" sz="1100" i="0"/>
        </a:p>
        <a:p>
          <a:r>
            <a:rPr lang="es-ES" sz="1100" i="0"/>
            <a:t>-</a:t>
          </a:r>
          <a:r>
            <a:rPr lang="es-ES" sz="1100" i="0" baseline="0"/>
            <a:t> No se admitirán ofertas con más de dos cifras decimales</a:t>
          </a:r>
        </a:p>
        <a:p>
          <a:endParaRPr lang="es-ES" sz="1100" i="0"/>
        </a:p>
        <a:p>
          <a:r>
            <a:rPr lang="es-ES" sz="1100" i="0"/>
            <a:t>- Serán excluidas</a:t>
          </a:r>
          <a:r>
            <a:rPr lang="es-ES" sz="1100" i="0" baseline="0"/>
            <a:t> las ofertas en las que el </a:t>
          </a:r>
          <a:r>
            <a:rPr lang="es-ES" sz="1100" i="0" u="sng" baseline="0"/>
            <a:t>Importe Ofertado</a:t>
          </a:r>
          <a:r>
            <a:rPr lang="es-ES" sz="1100" i="0" baseline="0"/>
            <a:t> exceda del </a:t>
          </a:r>
          <a:r>
            <a:rPr lang="es-ES" sz="1100" b="1" i="0" baseline="0"/>
            <a:t>Presupuesto Máximo de Licitación</a:t>
          </a:r>
          <a:r>
            <a:rPr lang="es-ES" sz="1100" i="0" baseline="0"/>
            <a:t> (tanto sin IVA como con IVA) </a:t>
          </a:r>
        </a:p>
        <a:p>
          <a:endParaRPr lang="es-ES" sz="1100" i="0" baseline="0"/>
        </a:p>
        <a:p>
          <a:r>
            <a:rPr lang="es-ES" sz="1100" i="0" baseline="0"/>
            <a:t>- El importe de la celda H30 "Total Oferta Licitación (IVA no incluido)" debe incluir el importe correspondiente a las celdas H28 "Gastos Generales" y H29 </a:t>
          </a:r>
          <a:r>
            <a:rPr lang="es-ES" sz="1100" i="0" baseline="0">
              <a:solidFill>
                <a:schemeClr val="tx1"/>
              </a:solidFill>
              <a:effectLst/>
              <a:latin typeface="+mn-lt"/>
              <a:ea typeface="+mn-ea"/>
              <a:cs typeface="+mn-cs"/>
            </a:rPr>
            <a:t>"Beneficio Industrial"</a:t>
          </a:r>
          <a:r>
            <a:rPr lang="es-ES" sz="1100" i="0" baseline="0"/>
            <a:t>, no siendo válidas las ofertas que no tengan todas las celdas mencionadas anteriormente debidamente cumplimentadas. En caso de que las celdas mencionadas anteriormente no estén debidamente cumplimentadas, es decir, se encuentren en blanco, la oferta será excluida del procedimiento.</a:t>
          </a:r>
        </a:p>
        <a:p>
          <a:endParaRPr lang="es-ES" sz="1100" i="0"/>
        </a:p>
      </xdr:txBody>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K47"/>
  <sheetViews>
    <sheetView tabSelected="1" zoomScaleNormal="100" workbookViewId="0">
      <selection activeCell="G29" sqref="G29"/>
    </sheetView>
  </sheetViews>
  <sheetFormatPr baseColWidth="10" defaultRowHeight="15" x14ac:dyDescent="0.25"/>
  <cols>
    <col min="1" max="1" width="4.140625" customWidth="1"/>
    <col min="2" max="2" width="62.28515625" customWidth="1"/>
    <col min="3" max="3" width="15.5703125" style="1" customWidth="1"/>
    <col min="4" max="4" width="18.5703125" style="1" customWidth="1"/>
    <col min="5" max="5" width="15.5703125" style="1" customWidth="1"/>
    <col min="6" max="6" width="15.5703125" customWidth="1"/>
    <col min="7" max="7" width="19.28515625" customWidth="1"/>
    <col min="8" max="8" width="15.5703125" customWidth="1"/>
  </cols>
  <sheetData>
    <row r="1" spans="2:11" ht="34.9" customHeight="1" thickBot="1" x14ac:dyDescent="0.3">
      <c r="B1" s="61" t="s">
        <v>34</v>
      </c>
      <c r="C1" s="61"/>
      <c r="D1" s="61"/>
      <c r="E1" s="61"/>
      <c r="F1" s="61"/>
      <c r="G1" s="61"/>
      <c r="H1" s="61"/>
      <c r="I1" s="7"/>
      <c r="J1" s="7"/>
      <c r="K1" s="7"/>
    </row>
    <row r="2" spans="2:11" ht="19.899999999999999" customHeight="1" thickBot="1" x14ac:dyDescent="0.3">
      <c r="B2" s="58" t="s">
        <v>35</v>
      </c>
      <c r="C2" s="59"/>
      <c r="D2" s="59"/>
      <c r="E2" s="59"/>
      <c r="F2" s="59"/>
      <c r="G2" s="59"/>
      <c r="H2" s="60"/>
    </row>
    <row r="3" spans="2:11" ht="16.899999999999999" customHeight="1" thickBot="1" x14ac:dyDescent="0.3">
      <c r="B3" s="11"/>
      <c r="C3" s="62" t="s">
        <v>36</v>
      </c>
      <c r="D3" s="63"/>
      <c r="E3" s="64"/>
      <c r="F3" s="62" t="s">
        <v>37</v>
      </c>
      <c r="G3" s="63"/>
      <c r="H3" s="64"/>
    </row>
    <row r="4" spans="2:11" ht="15.75" thickBot="1" x14ac:dyDescent="0.3">
      <c r="B4" s="2" t="s">
        <v>5</v>
      </c>
      <c r="C4" s="2" t="s">
        <v>6</v>
      </c>
      <c r="D4" s="3" t="s">
        <v>7</v>
      </c>
      <c r="E4" s="3" t="s">
        <v>9</v>
      </c>
      <c r="F4" s="2" t="s">
        <v>6</v>
      </c>
      <c r="G4" s="2" t="s">
        <v>8</v>
      </c>
      <c r="H4" s="4" t="s">
        <v>9</v>
      </c>
    </row>
    <row r="5" spans="2:11" x14ac:dyDescent="0.25">
      <c r="B5" s="24" t="s">
        <v>10</v>
      </c>
      <c r="C5" s="10">
        <v>12</v>
      </c>
      <c r="D5" s="25">
        <v>504.28</v>
      </c>
      <c r="E5" s="26">
        <f>C5*D5</f>
        <v>6051.36</v>
      </c>
      <c r="F5" s="15">
        <v>12</v>
      </c>
      <c r="G5" s="21"/>
      <c r="H5" s="27">
        <f t="shared" ref="H5:H26" si="0">F5*G5</f>
        <v>0</v>
      </c>
    </row>
    <row r="6" spans="2:11" x14ac:dyDescent="0.25">
      <c r="B6" s="28" t="s">
        <v>11</v>
      </c>
      <c r="C6" s="5">
        <v>8</v>
      </c>
      <c r="D6" s="29">
        <v>198.19</v>
      </c>
      <c r="E6" s="30">
        <f t="shared" ref="E6:E26" si="1">C6*D6</f>
        <v>1585.52</v>
      </c>
      <c r="F6" s="16">
        <v>8</v>
      </c>
      <c r="G6" s="22"/>
      <c r="H6" s="31">
        <f t="shared" si="0"/>
        <v>0</v>
      </c>
    </row>
    <row r="7" spans="2:11" x14ac:dyDescent="0.25">
      <c r="B7" s="28" t="s">
        <v>12</v>
      </c>
      <c r="C7" s="5">
        <v>8</v>
      </c>
      <c r="D7" s="29">
        <v>502.17</v>
      </c>
      <c r="E7" s="30">
        <f t="shared" si="1"/>
        <v>4017.36</v>
      </c>
      <c r="F7" s="16">
        <v>8</v>
      </c>
      <c r="G7" s="22"/>
      <c r="H7" s="31">
        <f t="shared" si="0"/>
        <v>0</v>
      </c>
    </row>
    <row r="8" spans="2:11" x14ac:dyDescent="0.25">
      <c r="B8" s="28" t="s">
        <v>13</v>
      </c>
      <c r="C8" s="5">
        <v>12</v>
      </c>
      <c r="D8" s="29">
        <v>286.95999999999998</v>
      </c>
      <c r="E8" s="30">
        <f t="shared" si="1"/>
        <v>3443.5199999999995</v>
      </c>
      <c r="F8" s="16">
        <v>12</v>
      </c>
      <c r="G8" s="22"/>
      <c r="H8" s="31">
        <f t="shared" si="0"/>
        <v>0</v>
      </c>
    </row>
    <row r="9" spans="2:11" x14ac:dyDescent="0.25">
      <c r="B9" s="28" t="s">
        <v>26</v>
      </c>
      <c r="C9" s="5">
        <v>4</v>
      </c>
      <c r="D9" s="29">
        <v>478.26</v>
      </c>
      <c r="E9" s="30">
        <f t="shared" si="1"/>
        <v>1913.04</v>
      </c>
      <c r="F9" s="16">
        <v>4</v>
      </c>
      <c r="G9" s="22"/>
      <c r="H9" s="31">
        <f t="shared" si="0"/>
        <v>0</v>
      </c>
    </row>
    <row r="10" spans="2:11" x14ac:dyDescent="0.25">
      <c r="B10" s="28" t="s">
        <v>14</v>
      </c>
      <c r="C10" s="5">
        <v>8</v>
      </c>
      <c r="D10" s="29">
        <v>765.22</v>
      </c>
      <c r="E10" s="30">
        <f t="shared" si="1"/>
        <v>6121.76</v>
      </c>
      <c r="F10" s="16">
        <v>8</v>
      </c>
      <c r="G10" s="22"/>
      <c r="H10" s="31">
        <f t="shared" si="0"/>
        <v>0</v>
      </c>
    </row>
    <row r="11" spans="2:11" x14ac:dyDescent="0.25">
      <c r="B11" s="28" t="s">
        <v>15</v>
      </c>
      <c r="C11" s="5">
        <v>8</v>
      </c>
      <c r="D11" s="29">
        <v>181.74</v>
      </c>
      <c r="E11" s="30">
        <f t="shared" si="1"/>
        <v>1453.92</v>
      </c>
      <c r="F11" s="16">
        <v>8</v>
      </c>
      <c r="G11" s="22"/>
      <c r="H11" s="31">
        <f t="shared" si="0"/>
        <v>0</v>
      </c>
    </row>
    <row r="12" spans="2:11" x14ac:dyDescent="0.25">
      <c r="B12" s="28" t="s">
        <v>16</v>
      </c>
      <c r="C12" s="5">
        <v>12</v>
      </c>
      <c r="D12" s="29">
        <v>76.52</v>
      </c>
      <c r="E12" s="30">
        <f t="shared" si="1"/>
        <v>918.24</v>
      </c>
      <c r="F12" s="16">
        <v>12</v>
      </c>
      <c r="G12" s="22"/>
      <c r="H12" s="31">
        <f t="shared" si="0"/>
        <v>0</v>
      </c>
    </row>
    <row r="13" spans="2:11" x14ac:dyDescent="0.25">
      <c r="B13" s="28" t="s">
        <v>17</v>
      </c>
      <c r="C13" s="5">
        <v>16</v>
      </c>
      <c r="D13" s="29">
        <v>52.7</v>
      </c>
      <c r="E13" s="30">
        <f t="shared" si="1"/>
        <v>843.2</v>
      </c>
      <c r="F13" s="16">
        <v>16</v>
      </c>
      <c r="G13" s="22"/>
      <c r="H13" s="31">
        <f t="shared" si="0"/>
        <v>0</v>
      </c>
    </row>
    <row r="14" spans="2:11" x14ac:dyDescent="0.25">
      <c r="B14" s="28" t="s">
        <v>18</v>
      </c>
      <c r="C14" s="5">
        <v>12</v>
      </c>
      <c r="D14" s="29">
        <v>28.731000000000002</v>
      </c>
      <c r="E14" s="30">
        <f t="shared" si="1"/>
        <v>344.77200000000005</v>
      </c>
      <c r="F14" s="16">
        <v>12</v>
      </c>
      <c r="G14" s="22"/>
      <c r="H14" s="31">
        <f t="shared" si="0"/>
        <v>0</v>
      </c>
    </row>
    <row r="15" spans="2:11" x14ac:dyDescent="0.25">
      <c r="B15" s="28" t="s">
        <v>19</v>
      </c>
      <c r="C15" s="5">
        <v>8</v>
      </c>
      <c r="D15" s="29">
        <v>75.569999999999993</v>
      </c>
      <c r="E15" s="30">
        <f t="shared" si="1"/>
        <v>604.55999999999995</v>
      </c>
      <c r="F15" s="16">
        <v>8</v>
      </c>
      <c r="G15" s="22"/>
      <c r="H15" s="31">
        <f t="shared" si="0"/>
        <v>0</v>
      </c>
    </row>
    <row r="16" spans="2:11" x14ac:dyDescent="0.25">
      <c r="B16" s="28" t="s">
        <v>20</v>
      </c>
      <c r="C16" s="5">
        <v>12</v>
      </c>
      <c r="D16" s="29">
        <v>341.48</v>
      </c>
      <c r="E16" s="30">
        <f t="shared" si="1"/>
        <v>4097.76</v>
      </c>
      <c r="F16" s="16">
        <v>12</v>
      </c>
      <c r="G16" s="22"/>
      <c r="H16" s="31">
        <f t="shared" si="0"/>
        <v>0</v>
      </c>
    </row>
    <row r="17" spans="2:8" x14ac:dyDescent="0.25">
      <c r="B17" s="28" t="s">
        <v>21</v>
      </c>
      <c r="C17" s="5">
        <v>12</v>
      </c>
      <c r="D17" s="29">
        <v>47.83</v>
      </c>
      <c r="E17" s="30">
        <f t="shared" si="1"/>
        <v>573.96</v>
      </c>
      <c r="F17" s="16">
        <v>12</v>
      </c>
      <c r="G17" s="22"/>
      <c r="H17" s="31">
        <f t="shared" si="0"/>
        <v>0</v>
      </c>
    </row>
    <row r="18" spans="2:8" x14ac:dyDescent="0.25">
      <c r="B18" s="28" t="s">
        <v>22</v>
      </c>
      <c r="C18" s="5">
        <v>8</v>
      </c>
      <c r="D18" s="29">
        <v>34.43</v>
      </c>
      <c r="E18" s="30">
        <f t="shared" si="1"/>
        <v>275.44</v>
      </c>
      <c r="F18" s="16">
        <v>8</v>
      </c>
      <c r="G18" s="22"/>
      <c r="H18" s="31">
        <f t="shared" si="0"/>
        <v>0</v>
      </c>
    </row>
    <row r="19" spans="2:8" x14ac:dyDescent="0.25">
      <c r="B19" s="28" t="s">
        <v>23</v>
      </c>
      <c r="C19" s="5">
        <v>4</v>
      </c>
      <c r="D19" s="29">
        <v>95.65</v>
      </c>
      <c r="E19" s="30">
        <f t="shared" si="1"/>
        <v>382.6</v>
      </c>
      <c r="F19" s="16">
        <v>4</v>
      </c>
      <c r="G19" s="22"/>
      <c r="H19" s="31">
        <f t="shared" si="0"/>
        <v>0</v>
      </c>
    </row>
    <row r="20" spans="2:8" x14ac:dyDescent="0.25">
      <c r="B20" s="28" t="s">
        <v>24</v>
      </c>
      <c r="C20" s="5">
        <v>4</v>
      </c>
      <c r="D20" s="29">
        <v>163.37</v>
      </c>
      <c r="E20" s="30">
        <f t="shared" si="1"/>
        <v>653.48</v>
      </c>
      <c r="F20" s="16">
        <v>4</v>
      </c>
      <c r="G20" s="22"/>
      <c r="H20" s="31">
        <f t="shared" si="0"/>
        <v>0</v>
      </c>
    </row>
    <row r="21" spans="2:8" x14ac:dyDescent="0.25">
      <c r="B21" s="28" t="s">
        <v>25</v>
      </c>
      <c r="C21" s="5">
        <v>12</v>
      </c>
      <c r="D21" s="29">
        <v>78.63</v>
      </c>
      <c r="E21" s="30">
        <f t="shared" si="1"/>
        <v>943.56</v>
      </c>
      <c r="F21" s="16">
        <v>12</v>
      </c>
      <c r="G21" s="22"/>
      <c r="H21" s="31">
        <f t="shared" si="0"/>
        <v>0</v>
      </c>
    </row>
    <row r="22" spans="2:8" x14ac:dyDescent="0.25">
      <c r="B22" s="28" t="s">
        <v>1</v>
      </c>
      <c r="C22" s="5">
        <v>80</v>
      </c>
      <c r="D22" s="29">
        <v>52.7</v>
      </c>
      <c r="E22" s="30">
        <f t="shared" si="1"/>
        <v>4216</v>
      </c>
      <c r="F22" s="16">
        <v>80</v>
      </c>
      <c r="G22" s="22"/>
      <c r="H22" s="31">
        <f t="shared" si="0"/>
        <v>0</v>
      </c>
    </row>
    <row r="23" spans="2:8" x14ac:dyDescent="0.25">
      <c r="B23" s="28" t="s">
        <v>2</v>
      </c>
      <c r="C23" s="5">
        <v>40</v>
      </c>
      <c r="D23" s="29">
        <v>62.17</v>
      </c>
      <c r="E23" s="30">
        <f t="shared" si="1"/>
        <v>2486.8000000000002</v>
      </c>
      <c r="F23" s="16">
        <v>40</v>
      </c>
      <c r="G23" s="22"/>
      <c r="H23" s="31">
        <f t="shared" si="0"/>
        <v>0</v>
      </c>
    </row>
    <row r="24" spans="2:8" x14ac:dyDescent="0.25">
      <c r="B24" s="28" t="s">
        <v>3</v>
      </c>
      <c r="C24" s="5">
        <v>20</v>
      </c>
      <c r="D24" s="29">
        <v>62.17</v>
      </c>
      <c r="E24" s="30">
        <f t="shared" si="1"/>
        <v>1243.4000000000001</v>
      </c>
      <c r="F24" s="16">
        <v>20</v>
      </c>
      <c r="G24" s="22"/>
      <c r="H24" s="31">
        <f t="shared" si="0"/>
        <v>0</v>
      </c>
    </row>
    <row r="25" spans="2:8" ht="30" x14ac:dyDescent="0.25">
      <c r="B25" s="28" t="s">
        <v>4</v>
      </c>
      <c r="C25" s="5">
        <v>20</v>
      </c>
      <c r="D25" s="29">
        <v>74.61</v>
      </c>
      <c r="E25" s="30">
        <f t="shared" si="1"/>
        <v>1492.2</v>
      </c>
      <c r="F25" s="16">
        <v>20</v>
      </c>
      <c r="G25" s="22"/>
      <c r="H25" s="31">
        <f t="shared" si="0"/>
        <v>0</v>
      </c>
    </row>
    <row r="26" spans="2:8" ht="15.75" thickBot="1" x14ac:dyDescent="0.3">
      <c r="B26" s="32" t="s">
        <v>0</v>
      </c>
      <c r="C26" s="6">
        <v>20</v>
      </c>
      <c r="D26" s="33">
        <v>248.7</v>
      </c>
      <c r="E26" s="34">
        <f t="shared" si="1"/>
        <v>4974</v>
      </c>
      <c r="F26" s="17">
        <v>20</v>
      </c>
      <c r="G26" s="23"/>
      <c r="H26" s="35">
        <f t="shared" si="0"/>
        <v>0</v>
      </c>
    </row>
    <row r="27" spans="2:8" x14ac:dyDescent="0.25">
      <c r="B27" s="36" t="s">
        <v>27</v>
      </c>
      <c r="C27" s="56"/>
      <c r="D27" s="57"/>
      <c r="E27" s="37">
        <f>SUM(E5:E26)</f>
        <v>48636.451999999997</v>
      </c>
      <c r="F27" s="56"/>
      <c r="G27" s="57"/>
      <c r="H27" s="38">
        <f>SUM(H5:H26)</f>
        <v>0</v>
      </c>
    </row>
    <row r="28" spans="2:8" x14ac:dyDescent="0.25">
      <c r="B28" s="39" t="s">
        <v>28</v>
      </c>
      <c r="C28" s="40" t="s">
        <v>33</v>
      </c>
      <c r="D28" s="41">
        <v>9</v>
      </c>
      <c r="E28" s="42">
        <f>E27*0.09</f>
        <v>4377.2806799999998</v>
      </c>
      <c r="F28" s="43" t="s">
        <v>33</v>
      </c>
      <c r="G28" s="55">
        <v>0</v>
      </c>
      <c r="H28" s="42">
        <f>H27%*G28</f>
        <v>0</v>
      </c>
    </row>
    <row r="29" spans="2:8" ht="15.75" thickBot="1" x14ac:dyDescent="0.3">
      <c r="B29" s="39" t="s">
        <v>29</v>
      </c>
      <c r="C29" s="40" t="s">
        <v>33</v>
      </c>
      <c r="D29" s="41">
        <v>6</v>
      </c>
      <c r="E29" s="42">
        <f>E27*0.06</f>
        <v>2918.1871199999996</v>
      </c>
      <c r="F29" s="43" t="s">
        <v>33</v>
      </c>
      <c r="G29" s="55">
        <v>0</v>
      </c>
      <c r="H29" s="42">
        <f>H27%*G29</f>
        <v>0</v>
      </c>
    </row>
    <row r="30" spans="2:8" ht="19.899999999999999" customHeight="1" thickBot="1" x14ac:dyDescent="0.3">
      <c r="B30" s="44" t="s">
        <v>42</v>
      </c>
      <c r="C30" s="45"/>
      <c r="D30" s="12" t="s">
        <v>31</v>
      </c>
      <c r="E30" s="19">
        <f>SUM(E27:E29)</f>
        <v>55931.919800000003</v>
      </c>
      <c r="F30" s="46"/>
      <c r="G30" s="14" t="s">
        <v>40</v>
      </c>
      <c r="H30" s="20">
        <f>SUM(H27:H29)</f>
        <v>0</v>
      </c>
    </row>
    <row r="31" spans="2:8" ht="15.75" thickBot="1" x14ac:dyDescent="0.3">
      <c r="B31" s="44" t="s">
        <v>30</v>
      </c>
      <c r="C31" s="40" t="s">
        <v>33</v>
      </c>
      <c r="D31" s="47">
        <v>21</v>
      </c>
      <c r="E31" s="9">
        <f>E30%*D31</f>
        <v>11745.703158</v>
      </c>
      <c r="F31" s="43" t="s">
        <v>33</v>
      </c>
      <c r="G31" s="47">
        <v>21</v>
      </c>
      <c r="H31" s="9">
        <f>G31%*H30</f>
        <v>0</v>
      </c>
    </row>
    <row r="32" spans="2:8" ht="24.75" thickBot="1" x14ac:dyDescent="0.3">
      <c r="B32" s="48" t="s">
        <v>43</v>
      </c>
      <c r="C32" s="49"/>
      <c r="D32" s="13" t="s">
        <v>32</v>
      </c>
      <c r="E32" s="8">
        <f>ROUND(E31+E30,2)</f>
        <v>67677.62</v>
      </c>
      <c r="F32" s="50"/>
      <c r="G32" s="13" t="s">
        <v>41</v>
      </c>
      <c r="H32" s="18">
        <f>ROUND(H31+H30,2)</f>
        <v>0</v>
      </c>
    </row>
    <row r="33" spans="2:8" x14ac:dyDescent="0.25">
      <c r="B33" s="51"/>
      <c r="C33" s="52"/>
      <c r="D33" s="52"/>
      <c r="E33" s="52"/>
      <c r="F33" s="51"/>
      <c r="G33" s="51"/>
      <c r="H33" s="51"/>
    </row>
    <row r="34" spans="2:8" x14ac:dyDescent="0.25">
      <c r="B34" s="53" t="s">
        <v>38</v>
      </c>
      <c r="C34" s="52"/>
      <c r="D34" s="52"/>
      <c r="E34" s="52"/>
      <c r="F34" s="51"/>
      <c r="G34" s="51"/>
      <c r="H34" s="51"/>
    </row>
    <row r="35" spans="2:8" x14ac:dyDescent="0.25">
      <c r="B35" s="54" t="s">
        <v>39</v>
      </c>
      <c r="C35" s="52"/>
      <c r="D35" s="52"/>
      <c r="E35" s="52"/>
      <c r="F35" s="51"/>
      <c r="G35" s="51"/>
      <c r="H35" s="51"/>
    </row>
    <row r="36" spans="2:8" x14ac:dyDescent="0.25">
      <c r="B36" s="51"/>
      <c r="C36" s="52"/>
      <c r="D36" s="52"/>
      <c r="E36" s="52"/>
      <c r="F36" s="51"/>
      <c r="G36" s="51"/>
      <c r="H36" s="51"/>
    </row>
    <row r="37" spans="2:8" x14ac:dyDescent="0.25">
      <c r="B37" s="51"/>
      <c r="C37" s="52"/>
      <c r="D37" s="52"/>
      <c r="E37" s="52"/>
      <c r="F37" s="51"/>
      <c r="G37" s="51"/>
      <c r="H37" s="51"/>
    </row>
    <row r="38" spans="2:8" x14ac:dyDescent="0.25">
      <c r="B38" s="51"/>
      <c r="C38" s="52"/>
      <c r="D38" s="52"/>
      <c r="E38" s="52"/>
      <c r="F38" s="51"/>
      <c r="G38" s="51"/>
      <c r="H38" s="51"/>
    </row>
    <row r="39" spans="2:8" x14ac:dyDescent="0.25">
      <c r="B39" s="51"/>
      <c r="C39" s="52"/>
      <c r="D39" s="52"/>
      <c r="E39" s="52"/>
      <c r="F39" s="51"/>
      <c r="G39" s="51"/>
      <c r="H39" s="51"/>
    </row>
    <row r="40" spans="2:8" x14ac:dyDescent="0.25">
      <c r="B40" s="51"/>
      <c r="C40" s="52"/>
      <c r="D40" s="52"/>
      <c r="E40" s="52"/>
      <c r="F40" s="51"/>
      <c r="G40" s="51"/>
      <c r="H40" s="51"/>
    </row>
    <row r="41" spans="2:8" x14ac:dyDescent="0.25">
      <c r="B41" s="51"/>
      <c r="C41" s="52"/>
      <c r="D41" s="52"/>
      <c r="E41" s="52"/>
      <c r="F41" s="51"/>
      <c r="G41" s="51"/>
      <c r="H41" s="51"/>
    </row>
    <row r="42" spans="2:8" x14ac:dyDescent="0.25">
      <c r="B42" s="51"/>
      <c r="C42" s="52"/>
      <c r="D42" s="52"/>
      <c r="E42" s="52"/>
      <c r="F42" s="51"/>
      <c r="G42" s="51"/>
      <c r="H42" s="51"/>
    </row>
    <row r="43" spans="2:8" x14ac:dyDescent="0.25">
      <c r="B43" s="51"/>
      <c r="C43" s="52"/>
      <c r="D43" s="52"/>
      <c r="E43" s="52"/>
      <c r="F43" s="51"/>
      <c r="G43" s="51"/>
      <c r="H43" s="51"/>
    </row>
    <row r="44" spans="2:8" x14ac:dyDescent="0.25">
      <c r="B44" s="51"/>
      <c r="C44" s="52"/>
      <c r="D44" s="52"/>
      <c r="E44" s="52"/>
      <c r="F44" s="51"/>
      <c r="G44" s="51"/>
      <c r="H44" s="51"/>
    </row>
    <row r="45" spans="2:8" x14ac:dyDescent="0.25">
      <c r="B45" s="51"/>
      <c r="C45" s="52"/>
      <c r="D45" s="52"/>
      <c r="E45" s="52"/>
      <c r="F45" s="51"/>
      <c r="G45" s="51"/>
      <c r="H45" s="51"/>
    </row>
    <row r="46" spans="2:8" x14ac:dyDescent="0.25">
      <c r="B46" s="51"/>
      <c r="C46" s="52"/>
      <c r="D46" s="52"/>
      <c r="E46" s="52"/>
      <c r="F46" s="51"/>
      <c r="G46" s="51"/>
      <c r="H46" s="51"/>
    </row>
    <row r="47" spans="2:8" x14ac:dyDescent="0.25">
      <c r="B47" s="51"/>
      <c r="C47" s="52"/>
      <c r="D47" s="52"/>
      <c r="E47" s="52"/>
      <c r="F47" s="51"/>
      <c r="G47" s="51"/>
      <c r="H47" s="51"/>
    </row>
  </sheetData>
  <sheetProtection sheet="1" selectLockedCells="1"/>
  <mergeCells count="6">
    <mergeCell ref="F27:G27"/>
    <mergeCell ref="B2:H2"/>
    <mergeCell ref="B1:H1"/>
    <mergeCell ref="C27:D27"/>
    <mergeCell ref="F3:H3"/>
    <mergeCell ref="C3:E3"/>
  </mergeCells>
  <pageMargins left="0.11811023622047245" right="0.11811023622047245" top="0.74803149606299213" bottom="0.74803149606299213" header="0.31496062992125984" footer="0.31496062992125984"/>
  <pageSetup paperSize="9" scale="61"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Preciario Soporte ASC garantía </vt:lpstr>
    </vt:vector>
  </TitlesOfParts>
  <Company>Metro de Madrid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Pablos Torres, Ángel</dc:creator>
  <cp:lastModifiedBy>Cañete Mora, Francisco José</cp:lastModifiedBy>
  <cp:lastPrinted>2021-05-06T08:47:37Z</cp:lastPrinted>
  <dcterms:created xsi:type="dcterms:W3CDTF">2014-04-01T06:36:42Z</dcterms:created>
  <dcterms:modified xsi:type="dcterms:W3CDTF">2022-12-13T10:50:29Z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dc4716b-92d5-4aa9-93a8-2ed8b74a3ef4_Enabled">
    <vt:lpwstr>true</vt:lpwstr>
  </property>
  <property fmtid="{D5CDD505-2E9C-101B-9397-08002B2CF9AE}" pid="3" name="MSIP_Label_1dc4716b-92d5-4aa9-93a8-2ed8b74a3ef4_SetDate">
    <vt:lpwstr>2021-05-04T08:29:05Z</vt:lpwstr>
  </property>
  <property fmtid="{D5CDD505-2E9C-101B-9397-08002B2CF9AE}" pid="4" name="MSIP_Label_1dc4716b-92d5-4aa9-93a8-2ed8b74a3ef4_Method">
    <vt:lpwstr>Standard</vt:lpwstr>
  </property>
  <property fmtid="{D5CDD505-2E9C-101B-9397-08002B2CF9AE}" pid="5" name="MSIP_Label_1dc4716b-92d5-4aa9-93a8-2ed8b74a3ef4_Name">
    <vt:lpwstr>1dc4716b-92d5-4aa9-93a8-2ed8b74a3ef4</vt:lpwstr>
  </property>
  <property fmtid="{D5CDD505-2E9C-101B-9397-08002B2CF9AE}" pid="6" name="MSIP_Label_1dc4716b-92d5-4aa9-93a8-2ed8b74a3ef4_SiteId">
    <vt:lpwstr>aa06dce7-99d7-403b-8a08-0c5f50471e64</vt:lpwstr>
  </property>
  <property fmtid="{D5CDD505-2E9C-101B-9397-08002B2CF9AE}" pid="7" name="MSIP_Label_1dc4716b-92d5-4aa9-93a8-2ed8b74a3ef4_ActionId">
    <vt:lpwstr>a428776d-a388-4546-8d02-0332cb0e06da</vt:lpwstr>
  </property>
  <property fmtid="{D5CDD505-2E9C-101B-9397-08002B2CF9AE}" pid="8" name="MSIP_Label_1dc4716b-92d5-4aa9-93a8-2ed8b74a3ef4_ContentBits">
    <vt:lpwstr>0</vt:lpwstr>
  </property>
</Properties>
</file>