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WXP-11603_DATOS\RAUL\TALLERES CENTRALES\MANTENIMIENTO LEGAL EQ. PRESION\LICITACIONES\8_PLIEGO 2023_a_2027\LICITACIÓN SÓLO CALDERINES\"/>
    </mc:Choice>
  </mc:AlternateContent>
  <xr:revisionPtr revIDLastSave="0" documentId="13_ncr:1_{68029E6F-C341-43CD-90B1-5BAC0678E979}" xr6:coauthVersionLast="36" xr6:coauthVersionMax="36" xr10:uidLastSave="{00000000-0000-0000-0000-000000000000}"/>
  <bookViews>
    <workbookView xWindow="0" yWindow="0" windowWidth="28800" windowHeight="14565" xr2:uid="{F4EFA62D-6850-4979-9540-E3C4E063B96A}"/>
  </bookViews>
  <sheets>
    <sheet name="OFERTA ECONÓMICA" sheetId="12" r:id="rId1"/>
  </sheets>
  <definedNames>
    <definedName name="a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30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FGFG">#REF!</definedName>
    <definedName name="s">#REF!</definedName>
    <definedName name="TEST1">#REF!</definedName>
    <definedName name="TESTHKEY">#REF!</definedName>
    <definedName name="TESTKEYS">#REF!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12" l="1"/>
  <c r="N6" i="12"/>
  <c r="O6" i="12"/>
  <c r="M7" i="12"/>
  <c r="N7" i="12"/>
  <c r="O7" i="12"/>
  <c r="M8" i="12"/>
  <c r="N8" i="12"/>
  <c r="O8" i="12"/>
  <c r="M9" i="12"/>
  <c r="N9" i="12"/>
  <c r="O9" i="12"/>
  <c r="M10" i="12"/>
  <c r="N10" i="12"/>
  <c r="O10" i="12"/>
  <c r="M11" i="12"/>
  <c r="N11" i="12"/>
  <c r="O11" i="12"/>
  <c r="M12" i="12"/>
  <c r="N12" i="12"/>
  <c r="O12" i="12"/>
  <c r="M13" i="12"/>
  <c r="N13" i="12"/>
  <c r="O13" i="12"/>
  <c r="M14" i="12"/>
  <c r="N14" i="12"/>
  <c r="O14" i="12"/>
  <c r="M15" i="12"/>
  <c r="N15" i="12"/>
  <c r="O15" i="12"/>
  <c r="M16" i="12"/>
  <c r="N16" i="12"/>
  <c r="O16" i="12"/>
  <c r="M17" i="12"/>
  <c r="N17" i="12"/>
  <c r="O17" i="12"/>
  <c r="M18" i="12"/>
  <c r="N18" i="12"/>
  <c r="O18" i="12"/>
  <c r="M19" i="12"/>
  <c r="N19" i="12"/>
  <c r="O19" i="12"/>
  <c r="M20" i="12"/>
  <c r="N20" i="12"/>
  <c r="O20" i="12"/>
  <c r="N5" i="12"/>
  <c r="O5" i="12"/>
  <c r="M5" i="12"/>
  <c r="M23" i="12" l="1"/>
  <c r="N23" i="12"/>
  <c r="O23" i="12"/>
  <c r="N22" i="12"/>
  <c r="O22" i="12"/>
  <c r="M22" i="12"/>
  <c r="N24" i="12" l="1"/>
  <c r="O24" i="12"/>
  <c r="M24" i="12" l="1"/>
  <c r="M25" i="12" s="1"/>
  <c r="M26" i="12" l="1"/>
  <c r="M27" i="12" s="1"/>
</calcChain>
</file>

<file path=xl/sharedStrings.xml><?xml version="1.0" encoding="utf-8"?>
<sst xmlns="http://schemas.openxmlformats.org/spreadsheetml/2006/main" count="43" uniqueCount="32">
  <si>
    <t>ML</t>
  </si>
  <si>
    <t>VAUX</t>
  </si>
  <si>
    <t>S 2000 RMRMRM</t>
  </si>
  <si>
    <t>S 3000 MRSSRM</t>
  </si>
  <si>
    <t>S 3000 MRSM</t>
  </si>
  <si>
    <t>S 5000 MMMMMM</t>
  </si>
  <si>
    <t>S 6000 MM</t>
  </si>
  <si>
    <t>S 6000 MRM</t>
  </si>
  <si>
    <t>S 7000 MRSSRM</t>
  </si>
  <si>
    <t>S 7400 MRSSRM</t>
  </si>
  <si>
    <t>S 8000 MSRM</t>
  </si>
  <si>
    <t>S 8000 MRM</t>
  </si>
  <si>
    <t>S 8000 MRSSRM</t>
  </si>
  <si>
    <t>S 9000 MRSSRM</t>
  </si>
  <si>
    <t>S 9000 MRM</t>
  </si>
  <si>
    <t>S 2000 RM</t>
  </si>
  <si>
    <t>TIPO A</t>
  </si>
  <si>
    <t>TIPO B</t>
  </si>
  <si>
    <t>TIPO C</t>
  </si>
  <si>
    <t>Totales</t>
  </si>
  <si>
    <t>Torres de secado</t>
  </si>
  <si>
    <t xml:space="preserve">Bancos de trabajo </t>
  </si>
  <si>
    <t>Totales parciales (€ sin IVA)</t>
  </si>
  <si>
    <t>No se planifican en nocturno</t>
  </si>
  <si>
    <t xml:space="preserve">Total inspecciones
(No se incluye el año de prórrogas) </t>
  </si>
  <si>
    <t>Presupuesto total (Base Imponible) sin IVA</t>
  </si>
  <si>
    <t>Importe del IVA</t>
  </si>
  <si>
    <t>Presupuesto Base de Licitación (con IVA)</t>
  </si>
  <si>
    <t>Presupuesto unitario (€) sin IVA por inspección completa de tren horario diurno</t>
  </si>
  <si>
    <t>Presupuesto unitario (€) sin IVA por inspección completa de tren horario nocturno</t>
  </si>
  <si>
    <t>Presupuesto total (€) sin IVA = Coste unitario (€) sin IVA x Total inspecciones SEGÚN REPARTO 90 % HORARIO DIURNO Y 10 % HORARIO NOCTURNO</t>
  </si>
  <si>
    <t>*Se deben rellenar las 102 celdas sombreadas en gris, independientemente si los valores marcados en naraja (Total inspecciones) es cero. El importe indicado debe incluir Gastos Generales y Beneficio Industrial. La tabla calculará los importes totales.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</si>
</sst>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 wrapText="1"/>
    </xf>
    <xf numFmtId="0" fontId="0" fillId="3" borderId="10" xfId="0" applyFill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3" borderId="30" xfId="0" applyFill="1" applyBorder="1" applyAlignment="1">
      <alignment horizontal="left" vertical="center" wrapText="1"/>
    </xf>
    <xf numFmtId="0" fontId="0" fillId="3" borderId="31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0" fillId="0" borderId="15" xfId="0" applyNumberFormat="1" applyBorder="1" applyAlignment="1">
      <alignment vertical="center" wrapText="1"/>
    </xf>
    <xf numFmtId="164" fontId="0" fillId="0" borderId="16" xfId="0" applyNumberFormat="1" applyBorder="1" applyAlignment="1">
      <alignment vertical="center" wrapText="1"/>
    </xf>
    <xf numFmtId="164" fontId="0" fillId="0" borderId="17" xfId="0" applyNumberFormat="1" applyBorder="1" applyAlignment="1">
      <alignment vertical="center" wrapText="1"/>
    </xf>
    <xf numFmtId="164" fontId="0" fillId="0" borderId="18" xfId="0" applyNumberFormat="1" applyBorder="1" applyAlignment="1">
      <alignment vertical="center" wrapText="1"/>
    </xf>
    <xf numFmtId="164" fontId="0" fillId="0" borderId="5" xfId="0" applyNumberFormat="1" applyBorder="1" applyAlignment="1">
      <alignment vertical="center" wrapText="1"/>
    </xf>
    <xf numFmtId="164" fontId="0" fillId="0" borderId="23" xfId="0" applyNumberForma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64" fontId="0" fillId="0" borderId="35" xfId="0" applyNumberFormat="1" applyBorder="1" applyAlignment="1">
      <alignment vertical="center" wrapText="1"/>
    </xf>
    <xf numFmtId="164" fontId="0" fillId="0" borderId="38" xfId="0" applyNumberFormat="1" applyBorder="1" applyAlignment="1">
      <alignment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64" fontId="3" fillId="5" borderId="24" xfId="0" applyNumberFormat="1" applyFont="1" applyFill="1" applyBorder="1" applyAlignment="1">
      <alignment vertical="center" wrapText="1"/>
    </xf>
    <xf numFmtId="164" fontId="3" fillId="5" borderId="25" xfId="0" applyNumberFormat="1" applyFont="1" applyFill="1" applyBorder="1" applyAlignment="1">
      <alignment vertical="center" wrapText="1"/>
    </xf>
    <xf numFmtId="164" fontId="3" fillId="5" borderId="26" xfId="0" applyNumberFormat="1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7" borderId="39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0" fillId="7" borderId="43" xfId="0" applyFill="1" applyBorder="1" applyAlignment="1">
      <alignment horizontal="center" vertical="center" wrapText="1"/>
    </xf>
    <xf numFmtId="164" fontId="0" fillId="0" borderId="12" xfId="0" applyNumberFormat="1" applyBorder="1" applyAlignment="1">
      <alignment vertical="center" wrapText="1"/>
    </xf>
    <xf numFmtId="164" fontId="0" fillId="0" borderId="13" xfId="0" applyNumberFormat="1" applyBorder="1" applyAlignment="1">
      <alignment vertical="center" wrapText="1"/>
    </xf>
    <xf numFmtId="164" fontId="0" fillId="0" borderId="14" xfId="0" applyNumberFormat="1" applyBorder="1" applyAlignment="1">
      <alignment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7" borderId="41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3" borderId="11" xfId="0" applyFill="1" applyBorder="1" applyAlignment="1">
      <alignment horizontal="left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5" fillId="0" borderId="0" xfId="0" applyFont="1" applyProtection="1"/>
    <xf numFmtId="164" fontId="0" fillId="0" borderId="45" xfId="0" applyNumberFormat="1" applyBorder="1" applyAlignment="1">
      <alignment vertical="center" wrapText="1"/>
    </xf>
    <xf numFmtId="164" fontId="0" fillId="0" borderId="46" xfId="0" applyNumberFormat="1" applyBorder="1" applyAlignment="1">
      <alignment vertical="center" wrapText="1"/>
    </xf>
    <xf numFmtId="0" fontId="3" fillId="5" borderId="41" xfId="0" applyFont="1" applyFill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64" fontId="2" fillId="8" borderId="40" xfId="0" applyNumberFormat="1" applyFont="1" applyFill="1" applyBorder="1" applyAlignment="1">
      <alignment horizontal="center" vertical="center" wrapText="1"/>
    </xf>
    <xf numFmtId="164" fontId="2" fillId="8" borderId="41" xfId="0" applyNumberFormat="1" applyFont="1" applyFill="1" applyBorder="1" applyAlignment="1">
      <alignment horizontal="center" vertical="center" wrapText="1"/>
    </xf>
    <xf numFmtId="164" fontId="2" fillId="8" borderId="42" xfId="0" applyNumberFormat="1" applyFont="1" applyFill="1" applyBorder="1" applyAlignment="1">
      <alignment horizontal="center" vertical="center" wrapText="1"/>
    </xf>
    <xf numFmtId="164" fontId="0" fillId="8" borderId="40" xfId="0" applyNumberFormat="1" applyFill="1" applyBorder="1" applyAlignment="1">
      <alignment horizontal="center" vertical="center" wrapText="1"/>
    </xf>
    <xf numFmtId="164" fontId="0" fillId="8" borderId="41" xfId="0" applyNumberFormat="1" applyFill="1" applyBorder="1" applyAlignment="1">
      <alignment horizontal="center" vertical="center" wrapText="1"/>
    </xf>
    <xf numFmtId="164" fontId="0" fillId="8" borderId="42" xfId="0" applyNumberForma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right" vertical="center" wrapText="1"/>
    </xf>
    <xf numFmtId="0" fontId="3" fillId="5" borderId="25" xfId="0" applyFont="1" applyFill="1" applyBorder="1" applyAlignment="1">
      <alignment horizontal="right" vertical="center" wrapText="1"/>
    </xf>
    <xf numFmtId="0" fontId="3" fillId="5" borderId="34" xfId="0" applyFont="1" applyFill="1" applyBorder="1" applyAlignment="1">
      <alignment horizontal="right" vertical="center" wrapText="1"/>
    </xf>
    <xf numFmtId="164" fontId="4" fillId="6" borderId="2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164" fontId="2" fillId="8" borderId="47" xfId="0" applyNumberFormat="1" applyFont="1" applyFill="1" applyBorder="1" applyAlignment="1">
      <alignment horizontal="center" vertical="center" wrapText="1"/>
    </xf>
    <xf numFmtId="164" fontId="2" fillId="8" borderId="0" xfId="0" applyNumberFormat="1" applyFont="1" applyFill="1" applyBorder="1" applyAlignment="1">
      <alignment horizontal="center" vertical="center" wrapText="1"/>
    </xf>
    <xf numFmtId="164" fontId="2" fillId="8" borderId="48" xfId="0" applyNumberFormat="1" applyFont="1" applyFill="1" applyBorder="1" applyAlignment="1">
      <alignment horizontal="center" vertical="center" wrapText="1"/>
    </xf>
    <xf numFmtId="164" fontId="2" fillId="7" borderId="12" xfId="0" applyNumberFormat="1" applyFont="1" applyFill="1" applyBorder="1" applyAlignment="1">
      <alignment horizontal="center" vertical="center" wrapText="1"/>
    </xf>
    <xf numFmtId="164" fontId="2" fillId="7" borderId="13" xfId="0" applyNumberFormat="1" applyFont="1" applyFill="1" applyBorder="1" applyAlignment="1">
      <alignment horizontal="center" vertical="center" wrapText="1"/>
    </xf>
    <xf numFmtId="164" fontId="2" fillId="7" borderId="14" xfId="0" applyNumberFormat="1" applyFont="1" applyFill="1" applyBorder="1" applyAlignment="1">
      <alignment horizontal="center" vertical="center" wrapText="1"/>
    </xf>
    <xf numFmtId="164" fontId="2" fillId="7" borderId="16" xfId="0" applyNumberFormat="1" applyFont="1" applyFill="1" applyBorder="1" applyAlignment="1">
      <alignment horizontal="center" vertical="center" wrapText="1"/>
    </xf>
    <xf numFmtId="164" fontId="2" fillId="7" borderId="17" xfId="0" applyNumberFormat="1" applyFont="1" applyFill="1" applyBorder="1" applyAlignment="1">
      <alignment horizontal="center" vertical="center" wrapText="1"/>
    </xf>
    <xf numFmtId="164" fontId="2" fillId="7" borderId="18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64" fontId="0" fillId="2" borderId="12" xfId="0" applyNumberFormat="1" applyFill="1" applyBorder="1" applyAlignment="1" applyProtection="1">
      <alignment vertical="center" wrapText="1"/>
      <protection locked="0"/>
    </xf>
    <xf numFmtId="164" fontId="0" fillId="2" borderId="13" xfId="0" applyNumberFormat="1" applyFill="1" applyBorder="1" applyAlignment="1" applyProtection="1">
      <alignment vertical="center" wrapText="1"/>
      <protection locked="0"/>
    </xf>
    <xf numFmtId="164" fontId="0" fillId="2" borderId="44" xfId="0" applyNumberFormat="1" applyFill="1" applyBorder="1" applyAlignment="1" applyProtection="1">
      <alignment vertical="center" wrapText="1"/>
      <protection locked="0"/>
    </xf>
    <xf numFmtId="164" fontId="0" fillId="2" borderId="6" xfId="0" applyNumberFormat="1" applyFill="1" applyBorder="1" applyAlignment="1" applyProtection="1">
      <alignment vertical="center" wrapText="1"/>
      <protection locked="0"/>
    </xf>
    <xf numFmtId="164" fontId="0" fillId="2" borderId="1" xfId="0" applyNumberFormat="1" applyFill="1" applyBorder="1" applyAlignment="1" applyProtection="1">
      <alignment vertical="center" wrapText="1"/>
      <protection locked="0"/>
    </xf>
    <xf numFmtId="164" fontId="0" fillId="2" borderId="19" xfId="0" applyNumberFormat="1" applyFill="1" applyBorder="1" applyAlignment="1" applyProtection="1">
      <alignment vertical="center" wrapText="1"/>
      <protection locked="0"/>
    </xf>
    <xf numFmtId="164" fontId="0" fillId="2" borderId="16" xfId="0" applyNumberFormat="1" applyFill="1" applyBorder="1" applyAlignment="1" applyProtection="1">
      <alignment vertical="center" wrapText="1"/>
      <protection locked="0"/>
    </xf>
    <xf numFmtId="164" fontId="0" fillId="2" borderId="17" xfId="0" applyNumberFormat="1" applyFill="1" applyBorder="1" applyAlignment="1" applyProtection="1">
      <alignment vertical="center" wrapText="1"/>
      <protection locked="0"/>
    </xf>
    <xf numFmtId="164" fontId="0" fillId="2" borderId="33" xfId="0" applyNumberFormat="1" applyFill="1" applyBorder="1" applyAlignment="1" applyProtection="1">
      <alignment vertical="center" wrapText="1"/>
      <protection locked="0"/>
    </xf>
    <xf numFmtId="164" fontId="0" fillId="2" borderId="5" xfId="0" applyNumberFormat="1" applyFill="1" applyBorder="1" applyAlignment="1" applyProtection="1">
      <alignment vertical="center" wrapText="1"/>
      <protection locked="0"/>
    </xf>
    <xf numFmtId="164" fontId="0" fillId="2" borderId="32" xfId="0" applyNumberFormat="1" applyFill="1" applyBorder="1" applyAlignment="1" applyProtection="1">
      <alignment vertical="center" wrapText="1"/>
      <protection locked="0"/>
    </xf>
    <xf numFmtId="164" fontId="0" fillId="2" borderId="37" xfId="0" applyNumberFormat="1" applyFill="1" applyBorder="1" applyAlignment="1" applyProtection="1">
      <alignment vertical="center" wrapText="1"/>
      <protection locked="0"/>
    </xf>
    <xf numFmtId="164" fontId="0" fillId="2" borderId="35" xfId="0" applyNumberFormat="1" applyFill="1" applyBorder="1" applyAlignment="1" applyProtection="1">
      <alignment vertical="center" wrapText="1"/>
      <protection locked="0"/>
    </xf>
    <xf numFmtId="164" fontId="0" fillId="2" borderId="36" xfId="0" applyNumberForma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64734-82C5-46B5-8033-AFDBBA6082D7}">
  <sheetPr>
    <pageSetUpPr fitToPage="1"/>
  </sheetPr>
  <dimension ref="B2:R29"/>
  <sheetViews>
    <sheetView tabSelected="1" zoomScaleNormal="100" workbookViewId="0">
      <selection activeCell="I22" sqref="I22"/>
    </sheetView>
  </sheetViews>
  <sheetFormatPr baseColWidth="10" defaultRowHeight="15" x14ac:dyDescent="0.25"/>
  <cols>
    <col min="1" max="1" width="11.42578125" style="1"/>
    <col min="2" max="2" width="22.7109375" style="1" customWidth="1"/>
    <col min="3" max="3" width="6.85546875" style="1" bestFit="1" customWidth="1"/>
    <col min="4" max="5" width="6.7109375" style="1" bestFit="1" customWidth="1"/>
    <col min="6" max="6" width="8" style="1" customWidth="1"/>
    <col min="7" max="7" width="6.85546875" style="1" bestFit="1" customWidth="1"/>
    <col min="8" max="9" width="6.7109375" style="1" bestFit="1" customWidth="1"/>
    <col min="10" max="12" width="6.7109375" style="1" customWidth="1"/>
    <col min="13" max="13" width="11.42578125" style="1"/>
    <col min="14" max="15" width="13.42578125" style="1" customWidth="1"/>
    <col min="16" max="16384" width="11.42578125" style="1"/>
  </cols>
  <sheetData>
    <row r="2" spans="2:15" ht="15.75" thickBot="1" x14ac:dyDescent="0.3"/>
    <row r="3" spans="2:15" ht="96" customHeight="1" thickBot="1" x14ac:dyDescent="0.3">
      <c r="C3" s="58" t="s">
        <v>24</v>
      </c>
      <c r="D3" s="59"/>
      <c r="E3" s="60"/>
      <c r="G3" s="55" t="s">
        <v>28</v>
      </c>
      <c r="H3" s="56"/>
      <c r="I3" s="56"/>
      <c r="J3" s="55" t="s">
        <v>29</v>
      </c>
      <c r="K3" s="56"/>
      <c r="L3" s="56"/>
      <c r="M3" s="55" t="s">
        <v>30</v>
      </c>
      <c r="N3" s="56"/>
      <c r="O3" s="57"/>
    </row>
    <row r="4" spans="2:15" ht="30.75" thickBot="1" x14ac:dyDescent="0.3">
      <c r="C4" s="8" t="s">
        <v>16</v>
      </c>
      <c r="D4" s="9" t="s">
        <v>17</v>
      </c>
      <c r="E4" s="10" t="s">
        <v>18</v>
      </c>
      <c r="F4" s="35" t="s">
        <v>19</v>
      </c>
      <c r="G4" s="3" t="s">
        <v>16</v>
      </c>
      <c r="H4" s="4" t="s">
        <v>17</v>
      </c>
      <c r="I4" s="27" t="s">
        <v>18</v>
      </c>
      <c r="J4" s="3" t="s">
        <v>16</v>
      </c>
      <c r="K4" s="4" t="s">
        <v>17</v>
      </c>
      <c r="L4" s="27" t="s">
        <v>18</v>
      </c>
      <c r="M4" s="8" t="s">
        <v>16</v>
      </c>
      <c r="N4" s="9" t="s">
        <v>17</v>
      </c>
      <c r="O4" s="10" t="s">
        <v>18</v>
      </c>
    </row>
    <row r="5" spans="2:15" x14ac:dyDescent="0.25">
      <c r="B5" s="11" t="s">
        <v>0</v>
      </c>
      <c r="C5" s="5">
        <v>8</v>
      </c>
      <c r="D5" s="6">
        <v>0</v>
      </c>
      <c r="E5" s="7">
        <v>0</v>
      </c>
      <c r="F5" s="38">
        <v>8</v>
      </c>
      <c r="G5" s="83"/>
      <c r="H5" s="84"/>
      <c r="I5" s="85"/>
      <c r="J5" s="83"/>
      <c r="K5" s="84"/>
      <c r="L5" s="85"/>
      <c r="M5" s="39">
        <f>0.9*(C5*G5)+0.1*(C5*J5)</f>
        <v>0</v>
      </c>
      <c r="N5" s="40">
        <f>0.9*(D5*H5)+0.1*(D5*K5)</f>
        <v>0</v>
      </c>
      <c r="O5" s="41">
        <f t="shared" ref="O5" si="0">0.9*(E5*I5)+0.1*(E5*L5)</f>
        <v>0</v>
      </c>
    </row>
    <row r="6" spans="2:15" x14ac:dyDescent="0.25">
      <c r="B6" s="2" t="s">
        <v>15</v>
      </c>
      <c r="C6" s="15">
        <v>2</v>
      </c>
      <c r="D6" s="14">
        <v>0</v>
      </c>
      <c r="E6" s="16">
        <v>0</v>
      </c>
      <c r="F6" s="36">
        <v>2</v>
      </c>
      <c r="G6" s="86"/>
      <c r="H6" s="87"/>
      <c r="I6" s="88"/>
      <c r="J6" s="86"/>
      <c r="K6" s="87"/>
      <c r="L6" s="88"/>
      <c r="M6" s="17">
        <f t="shared" ref="M6:M20" si="1">0.9*(C6*G6)+0.1*(C6*J6)</f>
        <v>0</v>
      </c>
      <c r="N6" s="18">
        <f t="shared" ref="N6:N20" si="2">0.9*(D6*H6)+0.1*(D6*K6)</f>
        <v>0</v>
      </c>
      <c r="O6" s="19">
        <f t="shared" ref="O6:O20" si="3">0.9*(E6*I6)+0.1*(E6*L6)</f>
        <v>0</v>
      </c>
    </row>
    <row r="7" spans="2:15" x14ac:dyDescent="0.25">
      <c r="B7" s="2" t="s">
        <v>2</v>
      </c>
      <c r="C7" s="15">
        <v>70</v>
      </c>
      <c r="D7" s="14">
        <v>31</v>
      </c>
      <c r="E7" s="16">
        <v>19</v>
      </c>
      <c r="F7" s="36">
        <v>120</v>
      </c>
      <c r="G7" s="86"/>
      <c r="H7" s="87"/>
      <c r="I7" s="88"/>
      <c r="J7" s="86"/>
      <c r="K7" s="87"/>
      <c r="L7" s="88"/>
      <c r="M7" s="17">
        <f t="shared" si="1"/>
        <v>0</v>
      </c>
      <c r="N7" s="18">
        <f t="shared" si="2"/>
        <v>0</v>
      </c>
      <c r="O7" s="19">
        <f t="shared" si="3"/>
        <v>0</v>
      </c>
    </row>
    <row r="8" spans="2:15" x14ac:dyDescent="0.25">
      <c r="B8" s="2" t="s">
        <v>4</v>
      </c>
      <c r="C8" s="15">
        <v>61</v>
      </c>
      <c r="D8" s="14">
        <v>4</v>
      </c>
      <c r="E8" s="16">
        <v>10</v>
      </c>
      <c r="F8" s="36">
        <v>75</v>
      </c>
      <c r="G8" s="86"/>
      <c r="H8" s="87"/>
      <c r="I8" s="88"/>
      <c r="J8" s="86"/>
      <c r="K8" s="87"/>
      <c r="L8" s="88"/>
      <c r="M8" s="17">
        <f t="shared" si="1"/>
        <v>0</v>
      </c>
      <c r="N8" s="18">
        <f t="shared" si="2"/>
        <v>0</v>
      </c>
      <c r="O8" s="19">
        <f t="shared" si="3"/>
        <v>0</v>
      </c>
    </row>
    <row r="9" spans="2:15" x14ac:dyDescent="0.25">
      <c r="B9" s="2" t="s">
        <v>3</v>
      </c>
      <c r="C9" s="15">
        <v>28</v>
      </c>
      <c r="D9" s="14">
        <v>22</v>
      </c>
      <c r="E9" s="16">
        <v>0</v>
      </c>
      <c r="F9" s="36">
        <v>50</v>
      </c>
      <c r="G9" s="86"/>
      <c r="H9" s="87"/>
      <c r="I9" s="88"/>
      <c r="J9" s="86"/>
      <c r="K9" s="87"/>
      <c r="L9" s="88"/>
      <c r="M9" s="17">
        <f t="shared" si="1"/>
        <v>0</v>
      </c>
      <c r="N9" s="18">
        <f t="shared" si="2"/>
        <v>0</v>
      </c>
      <c r="O9" s="19">
        <f t="shared" si="3"/>
        <v>0</v>
      </c>
    </row>
    <row r="10" spans="2:15" x14ac:dyDescent="0.25">
      <c r="B10" s="2" t="s">
        <v>5</v>
      </c>
      <c r="C10" s="15">
        <v>12</v>
      </c>
      <c r="D10" s="14">
        <v>0</v>
      </c>
      <c r="E10" s="16">
        <v>12</v>
      </c>
      <c r="F10" s="36">
        <v>24</v>
      </c>
      <c r="G10" s="86"/>
      <c r="H10" s="87"/>
      <c r="I10" s="88"/>
      <c r="J10" s="86"/>
      <c r="K10" s="87"/>
      <c r="L10" s="88"/>
      <c r="M10" s="17">
        <f t="shared" si="1"/>
        <v>0</v>
      </c>
      <c r="N10" s="18">
        <f t="shared" si="2"/>
        <v>0</v>
      </c>
      <c r="O10" s="19">
        <f t="shared" si="3"/>
        <v>0</v>
      </c>
    </row>
    <row r="11" spans="2:15" x14ac:dyDescent="0.25">
      <c r="B11" s="2" t="s">
        <v>6</v>
      </c>
      <c r="C11" s="15">
        <v>2</v>
      </c>
      <c r="D11" s="14">
        <v>0</v>
      </c>
      <c r="E11" s="16">
        <v>0</v>
      </c>
      <c r="F11" s="36">
        <v>2</v>
      </c>
      <c r="G11" s="86"/>
      <c r="H11" s="87"/>
      <c r="I11" s="88"/>
      <c r="J11" s="86"/>
      <c r="K11" s="87"/>
      <c r="L11" s="88"/>
      <c r="M11" s="17">
        <f t="shared" si="1"/>
        <v>0</v>
      </c>
      <c r="N11" s="18">
        <f t="shared" si="2"/>
        <v>0</v>
      </c>
      <c r="O11" s="19">
        <f t="shared" si="3"/>
        <v>0</v>
      </c>
    </row>
    <row r="12" spans="2:15" x14ac:dyDescent="0.25">
      <c r="B12" s="2" t="s">
        <v>7</v>
      </c>
      <c r="C12" s="15">
        <v>4</v>
      </c>
      <c r="D12" s="14">
        <v>2</v>
      </c>
      <c r="E12" s="16">
        <v>0</v>
      </c>
      <c r="F12" s="36">
        <v>6</v>
      </c>
      <c r="G12" s="86"/>
      <c r="H12" s="87"/>
      <c r="I12" s="88"/>
      <c r="J12" s="86"/>
      <c r="K12" s="87"/>
      <c r="L12" s="88"/>
      <c r="M12" s="17">
        <f t="shared" si="1"/>
        <v>0</v>
      </c>
      <c r="N12" s="18">
        <f t="shared" si="2"/>
        <v>0</v>
      </c>
      <c r="O12" s="19">
        <f t="shared" si="3"/>
        <v>0</v>
      </c>
    </row>
    <row r="13" spans="2:15" x14ac:dyDescent="0.25">
      <c r="B13" s="2" t="s">
        <v>8</v>
      </c>
      <c r="C13" s="15">
        <v>30</v>
      </c>
      <c r="D13" s="14">
        <v>3</v>
      </c>
      <c r="E13" s="16">
        <v>1</v>
      </c>
      <c r="F13" s="36">
        <v>34</v>
      </c>
      <c r="G13" s="86"/>
      <c r="H13" s="87"/>
      <c r="I13" s="88"/>
      <c r="J13" s="86"/>
      <c r="K13" s="87"/>
      <c r="L13" s="88"/>
      <c r="M13" s="17">
        <f t="shared" si="1"/>
        <v>0</v>
      </c>
      <c r="N13" s="18">
        <f t="shared" si="2"/>
        <v>0</v>
      </c>
      <c r="O13" s="19">
        <f t="shared" si="3"/>
        <v>0</v>
      </c>
    </row>
    <row r="14" spans="2:15" x14ac:dyDescent="0.25">
      <c r="B14" s="2" t="s">
        <v>9</v>
      </c>
      <c r="C14" s="15">
        <v>7</v>
      </c>
      <c r="D14" s="14">
        <v>2</v>
      </c>
      <c r="E14" s="16">
        <v>0</v>
      </c>
      <c r="F14" s="36">
        <v>9</v>
      </c>
      <c r="G14" s="86"/>
      <c r="H14" s="87"/>
      <c r="I14" s="88"/>
      <c r="J14" s="86"/>
      <c r="K14" s="87"/>
      <c r="L14" s="88"/>
      <c r="M14" s="17">
        <f t="shared" si="1"/>
        <v>0</v>
      </c>
      <c r="N14" s="18">
        <f t="shared" si="2"/>
        <v>0</v>
      </c>
      <c r="O14" s="19">
        <f t="shared" si="3"/>
        <v>0</v>
      </c>
    </row>
    <row r="15" spans="2:15" x14ac:dyDescent="0.25">
      <c r="B15" s="2" t="s">
        <v>11</v>
      </c>
      <c r="C15" s="15">
        <v>39</v>
      </c>
      <c r="D15" s="14">
        <v>2</v>
      </c>
      <c r="E15" s="16">
        <v>6</v>
      </c>
      <c r="F15" s="36">
        <v>47</v>
      </c>
      <c r="G15" s="86"/>
      <c r="H15" s="87"/>
      <c r="I15" s="88"/>
      <c r="J15" s="86"/>
      <c r="K15" s="87"/>
      <c r="L15" s="88"/>
      <c r="M15" s="17">
        <f t="shared" si="1"/>
        <v>0</v>
      </c>
      <c r="N15" s="18">
        <f t="shared" si="2"/>
        <v>0</v>
      </c>
      <c r="O15" s="19">
        <f t="shared" si="3"/>
        <v>0</v>
      </c>
    </row>
    <row r="16" spans="2:15" x14ac:dyDescent="0.25">
      <c r="B16" s="2" t="s">
        <v>12</v>
      </c>
      <c r="C16" s="15">
        <v>30</v>
      </c>
      <c r="D16" s="14">
        <v>0</v>
      </c>
      <c r="E16" s="16">
        <v>20</v>
      </c>
      <c r="F16" s="36">
        <v>50</v>
      </c>
      <c r="G16" s="86"/>
      <c r="H16" s="87"/>
      <c r="I16" s="88"/>
      <c r="J16" s="86"/>
      <c r="K16" s="87"/>
      <c r="L16" s="88"/>
      <c r="M16" s="17">
        <f t="shared" si="1"/>
        <v>0</v>
      </c>
      <c r="N16" s="18">
        <f t="shared" si="2"/>
        <v>0</v>
      </c>
      <c r="O16" s="19">
        <f t="shared" si="3"/>
        <v>0</v>
      </c>
    </row>
    <row r="17" spans="2:18" x14ac:dyDescent="0.25">
      <c r="B17" s="2" t="s">
        <v>10</v>
      </c>
      <c r="C17" s="15">
        <v>15</v>
      </c>
      <c r="D17" s="14">
        <v>9</v>
      </c>
      <c r="E17" s="16">
        <v>4</v>
      </c>
      <c r="F17" s="36">
        <v>28</v>
      </c>
      <c r="G17" s="86"/>
      <c r="H17" s="87"/>
      <c r="I17" s="88"/>
      <c r="J17" s="86"/>
      <c r="K17" s="87"/>
      <c r="L17" s="88"/>
      <c r="M17" s="17">
        <f t="shared" si="1"/>
        <v>0</v>
      </c>
      <c r="N17" s="18">
        <f t="shared" si="2"/>
        <v>0</v>
      </c>
      <c r="O17" s="19">
        <f t="shared" si="3"/>
        <v>0</v>
      </c>
    </row>
    <row r="18" spans="2:18" x14ac:dyDescent="0.25">
      <c r="B18" s="2" t="s">
        <v>14</v>
      </c>
      <c r="C18" s="15">
        <v>16</v>
      </c>
      <c r="D18" s="14">
        <v>4</v>
      </c>
      <c r="E18" s="16">
        <v>0</v>
      </c>
      <c r="F18" s="36">
        <v>20</v>
      </c>
      <c r="G18" s="86"/>
      <c r="H18" s="87"/>
      <c r="I18" s="88"/>
      <c r="J18" s="86"/>
      <c r="K18" s="87"/>
      <c r="L18" s="88"/>
      <c r="M18" s="17">
        <f t="shared" si="1"/>
        <v>0</v>
      </c>
      <c r="N18" s="18">
        <f t="shared" si="2"/>
        <v>0</v>
      </c>
      <c r="O18" s="19">
        <f t="shared" si="3"/>
        <v>0</v>
      </c>
    </row>
    <row r="19" spans="2:18" x14ac:dyDescent="0.25">
      <c r="B19" s="2" t="s">
        <v>13</v>
      </c>
      <c r="C19" s="15">
        <v>24</v>
      </c>
      <c r="D19" s="14">
        <v>17</v>
      </c>
      <c r="E19" s="16">
        <v>0</v>
      </c>
      <c r="F19" s="36">
        <v>41</v>
      </c>
      <c r="G19" s="86"/>
      <c r="H19" s="87"/>
      <c r="I19" s="88"/>
      <c r="J19" s="86"/>
      <c r="K19" s="87"/>
      <c r="L19" s="88"/>
      <c r="M19" s="17">
        <f t="shared" si="1"/>
        <v>0</v>
      </c>
      <c r="N19" s="18">
        <f t="shared" si="2"/>
        <v>0</v>
      </c>
      <c r="O19" s="19">
        <f t="shared" si="3"/>
        <v>0</v>
      </c>
      <c r="P19" s="25"/>
      <c r="Q19" s="26"/>
      <c r="R19" s="26"/>
    </row>
    <row r="20" spans="2:18" ht="15.75" thickBot="1" x14ac:dyDescent="0.3">
      <c r="B20" s="12" t="s">
        <v>1</v>
      </c>
      <c r="C20" s="42">
        <v>46</v>
      </c>
      <c r="D20" s="43">
        <v>45</v>
      </c>
      <c r="E20" s="44">
        <v>2</v>
      </c>
      <c r="F20" s="45">
        <v>93</v>
      </c>
      <c r="G20" s="89"/>
      <c r="H20" s="90"/>
      <c r="I20" s="91"/>
      <c r="J20" s="89"/>
      <c r="K20" s="90"/>
      <c r="L20" s="91"/>
      <c r="M20" s="20">
        <f t="shared" si="1"/>
        <v>0</v>
      </c>
      <c r="N20" s="21">
        <f t="shared" si="2"/>
        <v>0</v>
      </c>
      <c r="O20" s="22">
        <f t="shared" si="3"/>
        <v>0</v>
      </c>
      <c r="P20" s="25"/>
      <c r="Q20" s="26"/>
      <c r="R20" s="26"/>
    </row>
    <row r="21" spans="2:18" ht="17.25" customHeight="1" thickBot="1" x14ac:dyDescent="0.3">
      <c r="B21" s="37" t="s">
        <v>19</v>
      </c>
      <c r="C21" s="48">
        <v>394</v>
      </c>
      <c r="D21" s="49">
        <v>141</v>
      </c>
      <c r="E21" s="50">
        <v>74</v>
      </c>
      <c r="F21" s="31">
        <v>609</v>
      </c>
      <c r="G21" s="61"/>
      <c r="H21" s="62"/>
      <c r="I21" s="63"/>
      <c r="J21" s="73"/>
      <c r="K21" s="74"/>
      <c r="L21" s="75"/>
      <c r="M21" s="64"/>
      <c r="N21" s="65"/>
      <c r="O21" s="66"/>
    </row>
    <row r="22" spans="2:18" ht="29.25" customHeight="1" thickBot="1" x14ac:dyDescent="0.3">
      <c r="B22" s="47" t="s">
        <v>20</v>
      </c>
      <c r="C22" s="46">
        <v>0</v>
      </c>
      <c r="D22" s="30">
        <v>200</v>
      </c>
      <c r="E22" s="31">
        <v>0</v>
      </c>
      <c r="F22" s="13">
        <v>200</v>
      </c>
      <c r="G22" s="86"/>
      <c r="H22" s="92"/>
      <c r="I22" s="93"/>
      <c r="J22" s="76" t="s">
        <v>23</v>
      </c>
      <c r="K22" s="77"/>
      <c r="L22" s="78"/>
      <c r="M22" s="52">
        <f>C22*G22</f>
        <v>0</v>
      </c>
      <c r="N22" s="23">
        <f>D22*H22</f>
        <v>0</v>
      </c>
      <c r="O22" s="24">
        <f>E22*I22</f>
        <v>0</v>
      </c>
    </row>
    <row r="23" spans="2:18" ht="31.5" customHeight="1" thickBot="1" x14ac:dyDescent="0.3">
      <c r="B23" s="47" t="s">
        <v>21</v>
      </c>
      <c r="C23" s="46">
        <v>0</v>
      </c>
      <c r="D23" s="30">
        <v>11</v>
      </c>
      <c r="E23" s="31">
        <v>10</v>
      </c>
      <c r="F23" s="13">
        <v>21</v>
      </c>
      <c r="G23" s="94"/>
      <c r="H23" s="95"/>
      <c r="I23" s="96"/>
      <c r="J23" s="79" t="s">
        <v>23</v>
      </c>
      <c r="K23" s="80"/>
      <c r="L23" s="81"/>
      <c r="M23" s="53">
        <f>C23*G23</f>
        <v>0</v>
      </c>
      <c r="N23" s="28">
        <f>D23*H23</f>
        <v>0</v>
      </c>
      <c r="O23" s="29">
        <f t="shared" ref="O23" si="4">E23*I23</f>
        <v>0</v>
      </c>
    </row>
    <row r="24" spans="2:18" ht="16.5" thickBot="1" x14ac:dyDescent="0.3">
      <c r="C24" s="67" t="s">
        <v>22</v>
      </c>
      <c r="D24" s="68"/>
      <c r="E24" s="68"/>
      <c r="F24" s="68"/>
      <c r="G24" s="68"/>
      <c r="H24" s="68"/>
      <c r="I24" s="69"/>
      <c r="J24" s="54"/>
      <c r="K24" s="54"/>
      <c r="L24" s="54"/>
      <c r="M24" s="32">
        <f>SUM(M5:M20,M22,M23)</f>
        <v>0</v>
      </c>
      <c r="N24" s="33">
        <f>SUM(N5:N20,N22,N23)</f>
        <v>0</v>
      </c>
      <c r="O24" s="34">
        <f t="shared" ref="O24" si="5">SUM(O5:O20,O22,O23)</f>
        <v>0</v>
      </c>
    </row>
    <row r="25" spans="2:18" ht="19.5" customHeight="1" thickBot="1" x14ac:dyDescent="0.3">
      <c r="C25" s="82" t="s">
        <v>25</v>
      </c>
      <c r="D25" s="71"/>
      <c r="E25" s="71"/>
      <c r="F25" s="71"/>
      <c r="G25" s="71"/>
      <c r="H25" s="71"/>
      <c r="I25" s="71"/>
      <c r="J25" s="71"/>
      <c r="K25" s="71"/>
      <c r="L25" s="72"/>
      <c r="M25" s="70">
        <f>SUM(M24:O24)</f>
        <v>0</v>
      </c>
      <c r="N25" s="71"/>
      <c r="O25" s="72"/>
    </row>
    <row r="26" spans="2:18" ht="19.5" customHeight="1" thickBot="1" x14ac:dyDescent="0.3">
      <c r="C26" s="82" t="s">
        <v>26</v>
      </c>
      <c r="D26" s="71"/>
      <c r="E26" s="71"/>
      <c r="F26" s="71"/>
      <c r="G26" s="71"/>
      <c r="H26" s="71"/>
      <c r="I26" s="71"/>
      <c r="J26" s="71"/>
      <c r="K26" s="71"/>
      <c r="L26" s="72"/>
      <c r="M26" s="70">
        <f>M25*0.21</f>
        <v>0</v>
      </c>
      <c r="N26" s="71"/>
      <c r="O26" s="72"/>
    </row>
    <row r="27" spans="2:18" ht="19.5" thickBot="1" x14ac:dyDescent="0.3">
      <c r="C27" s="82" t="s">
        <v>27</v>
      </c>
      <c r="D27" s="71"/>
      <c r="E27" s="71"/>
      <c r="F27" s="71"/>
      <c r="G27" s="71"/>
      <c r="H27" s="71"/>
      <c r="I27" s="71"/>
      <c r="J27" s="71"/>
      <c r="K27" s="71"/>
      <c r="L27" s="72"/>
      <c r="M27" s="70">
        <f>SUM(M25:O26)</f>
        <v>0</v>
      </c>
      <c r="N27" s="71"/>
      <c r="O27" s="72"/>
    </row>
    <row r="29" spans="2:18" ht="21" x14ac:dyDescent="0.35">
      <c r="C29" s="51" t="s">
        <v>31</v>
      </c>
    </row>
  </sheetData>
  <sheetProtection algorithmName="SHA-512" hashValue="uPAbipG1HOjD2nH7i3S0kC4U52yNUk1tVfQs88NuOL0jjpZX3Tv3omD9PQxZYQdgJskoKiDEh0XAMrj/Zzk8kA==" saltValue="GL4vekkDTXVQ0a7Bkg77vQ==" spinCount="100000" sheet="1" objects="1" scenarios="1" selectLockedCells="1"/>
  <mergeCells count="16">
    <mergeCell ref="M26:O26"/>
    <mergeCell ref="C25:L25"/>
    <mergeCell ref="C26:L26"/>
    <mergeCell ref="C27:L27"/>
    <mergeCell ref="M27:O27"/>
    <mergeCell ref="C24:I24"/>
    <mergeCell ref="M25:O25"/>
    <mergeCell ref="J21:L21"/>
    <mergeCell ref="J22:L22"/>
    <mergeCell ref="J23:L23"/>
    <mergeCell ref="G3:I3"/>
    <mergeCell ref="M3:O3"/>
    <mergeCell ref="C3:E3"/>
    <mergeCell ref="J3:L3"/>
    <mergeCell ref="G21:I21"/>
    <mergeCell ref="M21:O21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Naranjo Ocaña Villarreal, Victoriano</dc:creator>
  <cp:lastModifiedBy>Guzmán Rodríguez de la Rubia, Raúl</cp:lastModifiedBy>
  <cp:lastPrinted>2022-04-13T09:27:01Z</cp:lastPrinted>
  <dcterms:created xsi:type="dcterms:W3CDTF">2022-04-07T12:24:03Z</dcterms:created>
  <dcterms:modified xsi:type="dcterms:W3CDTF">2022-05-17T10:24:58Z</dcterms:modified>
</cp:coreProperties>
</file>