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naldeisabelsegunda.sharepoint.com/sites/telecontrol-Administracin/Documentos compartidos/Administración/Contratos/U153/2022/MYTICO/78_2022-G_MNTO_CENTRALITA/MNTO_CENTRALITA/020_PCAP/"/>
    </mc:Choice>
  </mc:AlternateContent>
  <xr:revisionPtr revIDLastSave="0" documentId="14_{EE051DD2-CAD5-42DB-8372-E51CB86047A2}" xr6:coauthVersionLast="47" xr6:coauthVersionMax="47" xr10:uidLastSave="{00000000-0000-0000-0000-000000000000}"/>
  <bookViews>
    <workbookView xWindow="19080" yWindow="-120" windowWidth="29040" windowHeight="15840" xr2:uid="{275DA640-1E17-4F1A-BCCC-B2DA84F740E9}"/>
  </bookViews>
  <sheets>
    <sheet name="ANEXO I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D3" i="1"/>
  <c r="F9" i="1" l="1"/>
  <c r="F10" i="1"/>
  <c r="F11" i="1"/>
  <c r="F12" i="1"/>
  <c r="F13" i="1"/>
  <c r="F19" i="1"/>
  <c r="F18" i="1"/>
  <c r="F17" i="1"/>
  <c r="F6" i="1"/>
  <c r="F5" i="1"/>
  <c r="F4" i="1"/>
  <c r="F3" i="1"/>
  <c r="F15" i="1" l="1"/>
  <c r="F7" i="1"/>
  <c r="F20" i="1"/>
  <c r="F23" i="1" l="1"/>
  <c r="F24" i="1" s="1"/>
</calcChain>
</file>

<file path=xl/sharedStrings.xml><?xml version="1.0" encoding="utf-8"?>
<sst xmlns="http://schemas.openxmlformats.org/spreadsheetml/2006/main" count="39" uniqueCount="39">
  <si>
    <t>Capítulo</t>
  </si>
  <si>
    <t>Item</t>
  </si>
  <si>
    <t>Descripción</t>
  </si>
  <si>
    <t>Precio Unitario</t>
  </si>
  <si>
    <t>Unidades</t>
  </si>
  <si>
    <t>Coste</t>
  </si>
  <si>
    <t>Medios Humanos</t>
  </si>
  <si>
    <t>1.1</t>
  </si>
  <si>
    <t>Ing de Sistemas con dedicación exclusiva y disponibiliad 24x7 (coste anual)</t>
  </si>
  <si>
    <t>1.1.1</t>
  </si>
  <si>
    <t>Ing Sistemas</t>
  </si>
  <si>
    <t>1.1.2</t>
  </si>
  <si>
    <t>Nocturnidad</t>
  </si>
  <si>
    <t>1.2</t>
  </si>
  <si>
    <t>Ing de Sistemas Mejora procesos (consultor) con dedicación exclusiva y disponibilidad 8x5 (coste anual)</t>
  </si>
  <si>
    <t>Total Medios Humanos</t>
  </si>
  <si>
    <t>Soporte de Fabricante y evolución de producto</t>
  </si>
  <si>
    <t>2.1</t>
  </si>
  <si>
    <t>Mitel SWA + Service Manager (4 años)</t>
  </si>
  <si>
    <t>2.2</t>
  </si>
  <si>
    <t>Actualización Plataforma Mitel a Versión 7x.</t>
  </si>
  <si>
    <t>2.3</t>
  </si>
  <si>
    <t>Soporte media Gateway Patton. Anual</t>
  </si>
  <si>
    <t xml:space="preserve">2.4 </t>
  </si>
  <si>
    <t>Soporte Premium de Microsoft</t>
  </si>
  <si>
    <t>2.5</t>
  </si>
  <si>
    <t>Soporte Asterisk</t>
  </si>
  <si>
    <t>Total Soporte de Fabricante y evolución de producto</t>
  </si>
  <si>
    <t>Hardware adicional y Stock de Repuestos</t>
  </si>
  <si>
    <t>3.1</t>
  </si>
  <si>
    <t>Adquisición SBC Redundado</t>
  </si>
  <si>
    <t>3.2</t>
  </si>
  <si>
    <t>CAPEX/OPEX anual reparación y reposición (Estimado cifra mercado 20% - 25%)</t>
  </si>
  <si>
    <t>3.3</t>
  </si>
  <si>
    <t xml:space="preserve">CAPEX en equipo anual, (duplicado para prever reposicion por averia/rotura) repartido anualmente
</t>
  </si>
  <si>
    <t>Total Hardware adicional y Stock de Repuestos</t>
  </si>
  <si>
    <t>Presupuesto Total (Capítulos 1 + 2 + 3)</t>
  </si>
  <si>
    <t>IVA</t>
  </si>
  <si>
    <t>Presupuesto Total (Capítulos 1 + 2 + 3)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</si>
</sst>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8" formatCode="_-* #,##0.000\ &quot;€&quot;_-;\-* #,##0.000\ &quot;€&quot;_-;_-* &quot;-&quot;????\ &quot;€&quot;_-;_-@_-"/>
    <numFmt numFmtId="169" formatCode="_-* #,##0.00\ &quot;€&quot;_-;\-* #,##0.00\ &quot;€&quot;_-;_-* &quot;-&quot;????\ &quot;€&quot;_-;_-@_-"/>
    <numFmt numFmtId="179" formatCode="_-* #,##0.0\ &quot;€&quot;_-;\-* #,##0.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F3F76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</cellStyleXfs>
  <cellXfs count="24">
    <xf numFmtId="0" fontId="0" fillId="0" borderId="0" xfId="0"/>
    <xf numFmtId="0" fontId="4" fillId="4" borderId="2" xfId="3" applyFont="1" applyFill="1" applyBorder="1" applyAlignment="1">
      <alignment horizontal="center" vertical="center" wrapText="1"/>
    </xf>
    <xf numFmtId="0" fontId="5" fillId="0" borderId="0" xfId="0" applyFont="1"/>
    <xf numFmtId="1" fontId="6" fillId="2" borderId="3" xfId="2" applyNumberFormat="1" applyFont="1" applyBorder="1" applyAlignment="1">
      <alignment horizontal="center" vertical="top"/>
    </xf>
    <xf numFmtId="44" fontId="5" fillId="0" borderId="0" xfId="0" applyNumberFormat="1" applyFont="1"/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44" fontId="5" fillId="0" borderId="3" xfId="0" applyNumberFormat="1" applyFont="1" applyBorder="1"/>
    <xf numFmtId="1" fontId="4" fillId="4" borderId="3" xfId="2" applyNumberFormat="1" applyFont="1" applyFill="1" applyBorder="1" applyAlignment="1">
      <alignment horizontal="center" vertical="top"/>
    </xf>
    <xf numFmtId="44" fontId="4" fillId="4" borderId="3" xfId="1" applyFont="1" applyFill="1" applyBorder="1" applyAlignment="1">
      <alignment horizontal="center" vertical="top"/>
    </xf>
    <xf numFmtId="0" fontId="7" fillId="0" borderId="0" xfId="0" applyFont="1"/>
    <xf numFmtId="1" fontId="4" fillId="4" borderId="3" xfId="2" applyNumberFormat="1" applyFont="1" applyFill="1" applyBorder="1" applyAlignment="1">
      <alignment horizontal="left" vertical="top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6" fillId="2" borderId="3" xfId="2" applyNumberFormat="1" applyFont="1" applyBorder="1" applyAlignment="1">
      <alignment horizontal="center" vertical="top"/>
    </xf>
    <xf numFmtId="2" fontId="6" fillId="2" borderId="4" xfId="2" applyNumberFormat="1" applyFont="1" applyBorder="1" applyAlignment="1">
      <alignment horizontal="center" vertical="top"/>
    </xf>
    <xf numFmtId="2" fontId="6" fillId="2" borderId="5" xfId="2" applyNumberFormat="1" applyFont="1" applyBorder="1" applyAlignment="1">
      <alignment horizontal="center" vertical="top"/>
    </xf>
    <xf numFmtId="2" fontId="6" fillId="2" borderId="6" xfId="2" applyNumberFormat="1" applyFont="1" applyBorder="1" applyAlignment="1">
      <alignment horizontal="center" vertical="top"/>
    </xf>
    <xf numFmtId="168" fontId="5" fillId="5" borderId="3" xfId="0" applyNumberFormat="1" applyFont="1" applyFill="1" applyBorder="1" applyProtection="1">
      <protection locked="0"/>
    </xf>
    <xf numFmtId="179" fontId="5" fillId="5" borderId="3" xfId="0" applyNumberFormat="1" applyFont="1" applyFill="1" applyBorder="1" applyProtection="1">
      <protection locked="0"/>
    </xf>
    <xf numFmtId="8" fontId="5" fillId="5" borderId="3" xfId="0" applyNumberFormat="1" applyFont="1" applyFill="1" applyBorder="1" applyProtection="1">
      <protection locked="0"/>
    </xf>
    <xf numFmtId="44" fontId="5" fillId="5" borderId="3" xfId="0" applyNumberFormat="1" applyFont="1" applyFill="1" applyBorder="1" applyProtection="1">
      <protection locked="0"/>
    </xf>
    <xf numFmtId="169" fontId="5" fillId="0" borderId="3" xfId="0" applyNumberFormat="1" applyFont="1" applyBorder="1" applyProtection="1"/>
  </cellXfs>
  <cellStyles count="4">
    <cellStyle name="Énfasis3" xfId="3" builtinId="37"/>
    <cellStyle name="Entrada" xfId="2" builtinId="20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6AC71-1187-407A-8FFF-C92B580BF20A}">
  <dimension ref="A1:F27"/>
  <sheetViews>
    <sheetView tabSelected="1" workbookViewId="0">
      <selection activeCell="G23" sqref="G23"/>
    </sheetView>
  </sheetViews>
  <sheetFormatPr baseColWidth="10" defaultColWidth="11.42578125" defaultRowHeight="12.75" x14ac:dyDescent="0.2"/>
  <cols>
    <col min="1" max="1" width="9.7109375" style="2" customWidth="1"/>
    <col min="2" max="2" width="6" style="2" customWidth="1"/>
    <col min="3" max="3" width="85.7109375" style="2" bestFit="1" customWidth="1"/>
    <col min="4" max="4" width="15.140625" style="2" customWidth="1"/>
    <col min="5" max="5" width="8.140625" style="2" customWidth="1"/>
    <col min="6" max="6" width="16.7109375" style="2" customWidth="1"/>
    <col min="7" max="16384" width="11.42578125" style="2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3">
        <v>1</v>
      </c>
      <c r="B2" s="15" t="s">
        <v>6</v>
      </c>
      <c r="C2" s="15"/>
      <c r="D2" s="15"/>
      <c r="E2" s="15"/>
      <c r="F2" s="15"/>
    </row>
    <row r="3" spans="1:6" x14ac:dyDescent="0.2">
      <c r="A3" s="5"/>
      <c r="B3" s="5" t="s">
        <v>7</v>
      </c>
      <c r="C3" s="5" t="s">
        <v>8</v>
      </c>
      <c r="D3" s="23">
        <f>D4+D5</f>
        <v>0</v>
      </c>
      <c r="E3" s="6">
        <v>12</v>
      </c>
      <c r="F3" s="7">
        <f>TRUNC(D3*E3,2)</f>
        <v>0</v>
      </c>
    </row>
    <row r="4" spans="1:6" x14ac:dyDescent="0.2">
      <c r="A4" s="5"/>
      <c r="B4" s="5" t="s">
        <v>9</v>
      </c>
      <c r="C4" s="5" t="s">
        <v>10</v>
      </c>
      <c r="D4" s="19"/>
      <c r="E4" s="6"/>
      <c r="F4" s="7">
        <f t="shared" ref="F4:F7" si="0">TRUNC(D4*E4,2)</f>
        <v>0</v>
      </c>
    </row>
    <row r="5" spans="1:6" x14ac:dyDescent="0.2">
      <c r="A5" s="5"/>
      <c r="B5" s="5" t="s">
        <v>11</v>
      </c>
      <c r="C5" s="5" t="s">
        <v>12</v>
      </c>
      <c r="D5" s="19"/>
      <c r="E5" s="6"/>
      <c r="F5" s="7">
        <f t="shared" si="0"/>
        <v>0</v>
      </c>
    </row>
    <row r="6" spans="1:6" x14ac:dyDescent="0.2">
      <c r="A6" s="5"/>
      <c r="B6" s="5" t="s">
        <v>13</v>
      </c>
      <c r="C6" s="5" t="s">
        <v>14</v>
      </c>
      <c r="D6" s="19"/>
      <c r="E6" s="6">
        <v>4</v>
      </c>
      <c r="F6" s="7">
        <f t="shared" si="0"/>
        <v>0</v>
      </c>
    </row>
    <row r="7" spans="1:6" x14ac:dyDescent="0.2">
      <c r="A7" s="8"/>
      <c r="B7" s="11" t="s">
        <v>15</v>
      </c>
      <c r="C7" s="11"/>
      <c r="D7" s="11"/>
      <c r="E7" s="11"/>
      <c r="F7" s="9">
        <f>SUM(F3:F6)</f>
        <v>0</v>
      </c>
    </row>
    <row r="8" spans="1:6" x14ac:dyDescent="0.2">
      <c r="A8" s="3">
        <v>2</v>
      </c>
      <c r="B8" s="16" t="s">
        <v>16</v>
      </c>
      <c r="C8" s="17"/>
      <c r="D8" s="17"/>
      <c r="E8" s="17"/>
      <c r="F8" s="18"/>
    </row>
    <row r="9" spans="1:6" s="10" customFormat="1" x14ac:dyDescent="0.2">
      <c r="A9" s="5"/>
      <c r="B9" s="5" t="s">
        <v>17</v>
      </c>
      <c r="C9" s="5" t="s">
        <v>18</v>
      </c>
      <c r="D9" s="20"/>
      <c r="E9" s="6">
        <v>1</v>
      </c>
      <c r="F9" s="7">
        <f t="shared" ref="F9:F13" si="1">TRUNC(D9*E9,2)</f>
        <v>0</v>
      </c>
    </row>
    <row r="10" spans="1:6" x14ac:dyDescent="0.2">
      <c r="A10" s="5"/>
      <c r="B10" s="5" t="s">
        <v>19</v>
      </c>
      <c r="C10" s="5" t="s">
        <v>20</v>
      </c>
      <c r="D10" s="21"/>
      <c r="E10" s="6">
        <v>1</v>
      </c>
      <c r="F10" s="7">
        <f t="shared" si="1"/>
        <v>0</v>
      </c>
    </row>
    <row r="11" spans="1:6" x14ac:dyDescent="0.2">
      <c r="A11" s="5"/>
      <c r="B11" s="5" t="s">
        <v>21</v>
      </c>
      <c r="C11" s="5" t="s">
        <v>22</v>
      </c>
      <c r="D11" s="22"/>
      <c r="E11" s="6">
        <v>4</v>
      </c>
      <c r="F11" s="7">
        <f t="shared" si="1"/>
        <v>0</v>
      </c>
    </row>
    <row r="12" spans="1:6" x14ac:dyDescent="0.2">
      <c r="A12" s="5"/>
      <c r="B12" s="5" t="s">
        <v>23</v>
      </c>
      <c r="C12" s="5" t="s">
        <v>24</v>
      </c>
      <c r="D12" s="22"/>
      <c r="E12" s="6">
        <v>4</v>
      </c>
      <c r="F12" s="7">
        <f t="shared" si="1"/>
        <v>0</v>
      </c>
    </row>
    <row r="13" spans="1:6" x14ac:dyDescent="0.2">
      <c r="A13" s="5"/>
      <c r="B13" s="5" t="s">
        <v>25</v>
      </c>
      <c r="C13" s="5" t="s">
        <v>26</v>
      </c>
      <c r="D13" s="22"/>
      <c r="E13" s="6">
        <v>4</v>
      </c>
      <c r="F13" s="7">
        <f t="shared" si="1"/>
        <v>0</v>
      </c>
    </row>
    <row r="14" spans="1:6" x14ac:dyDescent="0.2">
      <c r="A14" s="5"/>
      <c r="B14" s="5"/>
      <c r="C14" s="5"/>
      <c r="D14" s="7"/>
      <c r="E14" s="5"/>
      <c r="F14" s="7"/>
    </row>
    <row r="15" spans="1:6" x14ac:dyDescent="0.2">
      <c r="A15" s="8"/>
      <c r="B15" s="11" t="s">
        <v>27</v>
      </c>
      <c r="C15" s="11"/>
      <c r="D15" s="11"/>
      <c r="E15" s="11"/>
      <c r="F15" s="9">
        <f>SUM(F9:F13)</f>
        <v>0</v>
      </c>
    </row>
    <row r="16" spans="1:6" x14ac:dyDescent="0.2">
      <c r="A16" s="3">
        <v>3</v>
      </c>
      <c r="B16" s="16" t="s">
        <v>28</v>
      </c>
      <c r="C16" s="17"/>
      <c r="D16" s="17"/>
      <c r="E16" s="17"/>
      <c r="F16" s="18"/>
    </row>
    <row r="17" spans="1:6" s="10" customFormat="1" x14ac:dyDescent="0.2">
      <c r="A17" s="5"/>
      <c r="B17" s="5" t="s">
        <v>29</v>
      </c>
      <c r="C17" s="5" t="s">
        <v>30</v>
      </c>
      <c r="D17" s="22"/>
      <c r="E17" s="6">
        <v>1</v>
      </c>
      <c r="F17" s="7">
        <f t="shared" ref="F17:F19" si="2">TRUNC(D17*E17,2)</f>
        <v>0</v>
      </c>
    </row>
    <row r="18" spans="1:6" x14ac:dyDescent="0.2">
      <c r="A18" s="5"/>
      <c r="B18" s="5" t="s">
        <v>31</v>
      </c>
      <c r="C18" s="5" t="s">
        <v>32</v>
      </c>
      <c r="D18" s="22"/>
      <c r="E18" s="6">
        <v>4</v>
      </c>
      <c r="F18" s="7">
        <f t="shared" si="2"/>
        <v>0</v>
      </c>
    </row>
    <row r="19" spans="1:6" x14ac:dyDescent="0.2">
      <c r="A19" s="5"/>
      <c r="B19" s="5" t="s">
        <v>33</v>
      </c>
      <c r="C19" s="5" t="s">
        <v>34</v>
      </c>
      <c r="D19" s="22"/>
      <c r="E19" s="6">
        <v>4</v>
      </c>
      <c r="F19" s="7">
        <f t="shared" si="2"/>
        <v>0</v>
      </c>
    </row>
    <row r="20" spans="1:6" x14ac:dyDescent="0.2">
      <c r="A20" s="8"/>
      <c r="B20" s="11" t="s">
        <v>35</v>
      </c>
      <c r="C20" s="11"/>
      <c r="D20" s="11"/>
      <c r="E20" s="11"/>
      <c r="F20" s="9">
        <f>SUM(F17:F19)</f>
        <v>0</v>
      </c>
    </row>
    <row r="21" spans="1:6" x14ac:dyDescent="0.2">
      <c r="A21" s="12"/>
      <c r="B21" s="13"/>
      <c r="C21" s="13"/>
      <c r="D21" s="13"/>
      <c r="E21" s="13"/>
      <c r="F21" s="14"/>
    </row>
    <row r="22" spans="1:6" s="10" customFormat="1" x14ac:dyDescent="0.2">
      <c r="A22" s="8"/>
      <c r="B22" s="11" t="s">
        <v>36</v>
      </c>
      <c r="C22" s="11"/>
      <c r="D22" s="11"/>
      <c r="E22" s="11"/>
      <c r="F22" s="9">
        <f>F7+F15+F20</f>
        <v>0</v>
      </c>
    </row>
    <row r="23" spans="1:6" s="10" customFormat="1" x14ac:dyDescent="0.2">
      <c r="A23" s="8"/>
      <c r="B23" s="11" t="s">
        <v>37</v>
      </c>
      <c r="C23" s="11"/>
      <c r="D23" s="11"/>
      <c r="E23" s="11"/>
      <c r="F23" s="9">
        <f>F22*0.21</f>
        <v>0</v>
      </c>
    </row>
    <row r="24" spans="1:6" s="10" customFormat="1" x14ac:dyDescent="0.2">
      <c r="A24" s="8"/>
      <c r="B24" s="11" t="s">
        <v>38</v>
      </c>
      <c r="C24" s="11"/>
      <c r="D24" s="11"/>
      <c r="E24" s="11"/>
      <c r="F24" s="9">
        <f>SUM(F22:F23)</f>
        <v>0</v>
      </c>
    </row>
    <row r="27" spans="1:6" x14ac:dyDescent="0.2">
      <c r="D27" s="7"/>
      <c r="E27" s="6"/>
      <c r="F27" s="4"/>
    </row>
  </sheetData>
  <sheetProtection algorithmName="SHA-512" hashValue="vy57hipV35aMJXYHBUANdT+1bwDaM7qhbYXE8fYswkNToLDcNRAt8BN5/fN8KUffpduHviOeeZKgW6lb73q63A==" saltValue="OfAxjv+WS7TEY+/zN6vdlQ==" spinCount="100000" sheet="1" objects="1" scenarios="1"/>
  <mergeCells count="10">
    <mergeCell ref="B2:F2"/>
    <mergeCell ref="B7:E7"/>
    <mergeCell ref="B8:F8"/>
    <mergeCell ref="B15:E15"/>
    <mergeCell ref="B16:F16"/>
    <mergeCell ref="B23:E23"/>
    <mergeCell ref="B24:E24"/>
    <mergeCell ref="B20:E20"/>
    <mergeCell ref="A21:F21"/>
    <mergeCell ref="B22:E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  <_Flow_SignoffStatus xmlns="52e4094b-1c68-44ae-8951-b2c3286a662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B0D23E-B64E-4A6A-8BBE-62ABD56D41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DCD72-4FA1-47CA-9AFE-B86D3375BEC7}">
  <ds:schemaRefs>
    <ds:schemaRef ds:uri="http://purl.org/dc/terms/"/>
    <ds:schemaRef ds:uri="b361048f-cd02-44aa-967c-de387f0480ad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2e4094b-1c68-44ae-8951-b2c3286a662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A990BA-DE55-44EF-8E26-AC9CBDC80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e4094b-1c68-44ae-8951-b2c3286a662c"/>
    <ds:schemaRef ds:uri="b361048f-cd02-44aa-967c-de387f0480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Martín Espiga, Rafael</dc:creator>
  <cp:keywords/>
  <dc:description/>
  <cp:lastModifiedBy>Nieto Guerra, Silvia</cp:lastModifiedBy>
  <cp:revision/>
  <dcterms:created xsi:type="dcterms:W3CDTF">2022-06-24T08:08:35Z</dcterms:created>
  <dcterms:modified xsi:type="dcterms:W3CDTF">2022-11-29T13:20:06Z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  <property fmtid="{D5CDD505-2E9C-101B-9397-08002B2CF9AE}" pid="3" name="MediaServiceImageTags">
    <vt:lpwstr/>
  </property>
</Properties>
</file>