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AE31CDE1-E401-40D4-B702-DE5AF78416AA}" xr6:coauthVersionLast="47" xr6:coauthVersionMax="47" xr10:uidLastSave="{00000000-0000-0000-0000-000000000000}"/>
  <workbookProtection workbookAlgorithmName="SHA-512" workbookHashValue="wUhPGO+LhLnC2Ymf7yevmL4CKDHHqy3LRZuSW2g2AWxyDvBM26A6N/9zKIbbhk0efIMpUGMDVVTli16PnGGi5g==" workbookSaltValue="S3gktZRYJTBHD6aSoeCXqg==" workbookSpinCount="100000" lockStructure="1"/>
  <bookViews>
    <workbookView xWindow="28680" yWindow="-120" windowWidth="29040" windowHeight="15840" xr2:uid="{00000000-000D-0000-FFFF-FFFF00000000}"/>
  </bookViews>
  <sheets>
    <sheet name="Hoja1" sheetId="21" r:id="rId1"/>
  </sheets>
  <externalReferences>
    <externalReference r:id="rId2"/>
  </externalReferences>
  <definedNames>
    <definedName name="DiasCategorias">[1]Diario!$F$2:$F$367</definedName>
    <definedName name="FechaInicio">[1]Completo!$B$1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1" l="1"/>
  <c r="D6" i="21"/>
  <c r="D7" i="21"/>
  <c r="D8" i="21"/>
  <c r="D9" i="21"/>
  <c r="D10" i="21"/>
  <c r="D11" i="21"/>
  <c r="D12" i="21"/>
  <c r="D13" i="21"/>
  <c r="D14" i="21"/>
  <c r="D15" i="21"/>
  <c r="G20" i="21" l="1"/>
  <c r="G21" i="21"/>
  <c r="D20" i="21" l="1"/>
  <c r="D21" i="21" l="1"/>
  <c r="G19" i="21"/>
  <c r="D19" i="21"/>
  <c r="G17" i="21"/>
  <c r="D17" i="21"/>
  <c r="G15" i="21"/>
  <c r="G14" i="21"/>
  <c r="G13" i="21"/>
  <c r="G12" i="21"/>
  <c r="G11" i="21"/>
  <c r="G10" i="21"/>
  <c r="G9" i="21"/>
  <c r="G8" i="21"/>
  <c r="G7" i="21"/>
  <c r="G6" i="21"/>
  <c r="G5" i="21"/>
  <c r="D22" i="21" l="1"/>
  <c r="G22" i="21"/>
  <c r="G23" i="21" s="1"/>
  <c r="G24" i="21" s="1"/>
  <c r="D23" i="21" l="1"/>
  <c r="D24" i="21" s="1"/>
</calcChain>
</file>

<file path=xl/sharedStrings.xml><?xml version="1.0" encoding="utf-8"?>
<sst xmlns="http://schemas.openxmlformats.org/spreadsheetml/2006/main" count="36" uniqueCount="31">
  <si>
    <t>ELEMENTO/OPERACIÓN</t>
  </si>
  <si>
    <t>PRECIO UNITARIO</t>
  </si>
  <si>
    <t>PRECIO TOTAL</t>
  </si>
  <si>
    <t>ASISTENCIA EN ESTACIÓN</t>
  </si>
  <si>
    <t>Reparación con presencia física en estación. Precio por hora de trabajo</t>
  </si>
  <si>
    <t>TOTAL</t>
  </si>
  <si>
    <t>CANTIDAD TOTAL</t>
  </si>
  <si>
    <t>OFERTA</t>
  </si>
  <si>
    <t>PRESUPUESTO</t>
  </si>
  <si>
    <t>IVA</t>
  </si>
  <si>
    <t>TOTAL CON IVA</t>
  </si>
  <si>
    <t>Notas:</t>
  </si>
  <si>
    <t>Reparación actualización firmware equipos, quedando operativo el programa. Precio por hora de trabajo</t>
  </si>
  <si>
    <t>Sustitución procesador 6ES7315-2AG10-0AB0 por 6ES7315-2AH14-0AB0</t>
  </si>
  <si>
    <t>Reparación procesador 6ES7315-2AH14-0AB0</t>
  </si>
  <si>
    <t>Sustitución tarjeta 6GK7342-5DA01-0XE0 / 6GK7342-5DA02-0XE0 por 6GK7342-5DA03-0XE0</t>
  </si>
  <si>
    <t>Reparación tarjeta 6GK7342-5DA03-0XE0</t>
  </si>
  <si>
    <t>Sustitución tarjeta 6GK7343-1EX21-0XE0 por 6GK7343-1EX30-0XE0</t>
  </si>
  <si>
    <t>Reparación tarjeta 6GK7343-1EX30-0XE0</t>
  </si>
  <si>
    <t>Reparación tarjeta 6ES7340-1AH02-0AE0</t>
  </si>
  <si>
    <t>Reparación del fabricante Siemens con presencia física en estación. Precio por hora de trabajo</t>
  </si>
  <si>
    <t>Reparación/Sustitución fuente de alimentación 6ES7307-1EA00-0AA0 / 6ES7307-1EA01-0AA0 por 6ES7307-1EA01-0AA0</t>
  </si>
  <si>
    <t>Sustitución tarjeta 6ES7340-1AH01-0AE0 por 6ES7340-1AH02-0AE0</t>
  </si>
  <si>
    <t>Reparación tarjeta 6ES7340-1AH01-0AE0</t>
  </si>
  <si>
    <t>AUTÓMATA S7 300</t>
  </si>
  <si>
    <t>AUTÓMATA ET 200S</t>
  </si>
  <si>
    <t xml:space="preserve">* El precio ofertado en cada una de las partidas y/o unidades no puede superar el precio unitario de licitación. El incumplimiento de lo señalado anteriormente supondrá la exclusión de la oferta.   </t>
  </si>
  <si>
    <t xml:space="preserve">**El sumatorio del total correspondiente a la celda “TOTAL” de la oferta (sin IVA) no puede superar el valor de la Base Imponible. El incumplimiento supondrá la exclusión de la oferta.  </t>
  </si>
  <si>
    <t>*** Los precios unitarios deben incluir Beneficio industrial y Gastos Generales.</t>
  </si>
  <si>
    <t>Sustitución tarjeta 6ES7323-1BL00-0AA0 por 6ES7323-1BL00-0AA0</t>
  </si>
  <si>
    <t>Reparación procesador 6ES7151-8AB01-0AB0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</si>
</sst>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rgb="FF993366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6A6A6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 applyProtection="1"/>
    <xf numFmtId="0" fontId="3" fillId="3" borderId="5" xfId="0" applyFont="1" applyFill="1" applyBorder="1" applyAlignment="1" applyProtection="1">
      <alignment vertical="center"/>
    </xf>
    <xf numFmtId="0" fontId="3" fillId="3" borderId="6" xfId="0" applyFont="1" applyFill="1" applyBorder="1" applyAlignment="1" applyProtection="1">
      <alignment vertical="center"/>
    </xf>
    <xf numFmtId="0" fontId="4" fillId="0" borderId="13" xfId="0" applyFont="1" applyBorder="1" applyAlignment="1" applyProtection="1">
      <alignment vertical="center"/>
    </xf>
    <xf numFmtId="8" fontId="4" fillId="0" borderId="7" xfId="0" applyNumberFormat="1" applyFont="1" applyBorder="1" applyAlignment="1" applyProtection="1">
      <alignment horizontal="right" vertical="center" wrapText="1"/>
    </xf>
    <xf numFmtId="8" fontId="0" fillId="0" borderId="13" xfId="0" applyNumberFormat="1" applyFont="1" applyBorder="1" applyProtection="1">
      <protection locked="0"/>
    </xf>
    <xf numFmtId="8" fontId="4" fillId="0" borderId="13" xfId="0" applyNumberFormat="1" applyFont="1" applyBorder="1" applyAlignment="1" applyProtection="1">
      <alignment horizontal="right" vertical="center" wrapText="1"/>
    </xf>
    <xf numFmtId="8" fontId="0" fillId="0" borderId="0" xfId="0" applyNumberFormat="1" applyFont="1" applyProtection="1"/>
    <xf numFmtId="0" fontId="3" fillId="3" borderId="7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vertical="center"/>
    </xf>
    <xf numFmtId="0" fontId="3" fillId="3" borderId="13" xfId="0" applyFont="1" applyFill="1" applyBorder="1" applyAlignment="1" applyProtection="1">
      <alignment vertical="center"/>
    </xf>
    <xf numFmtId="8" fontId="4" fillId="0" borderId="13" xfId="0" applyNumberFormat="1" applyFont="1" applyBorder="1" applyAlignment="1" applyProtection="1">
      <alignment horizontal="right" vertical="center"/>
    </xf>
    <xf numFmtId="8" fontId="4" fillId="0" borderId="3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justify" vertical="center"/>
    </xf>
    <xf numFmtId="0" fontId="4" fillId="0" borderId="12" xfId="0" applyFont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right" vertical="center"/>
    </xf>
    <xf numFmtId="8" fontId="3" fillId="4" borderId="11" xfId="0" applyNumberFormat="1" applyFont="1" applyFill="1" applyBorder="1" applyAlignment="1" applyProtection="1">
      <alignment horizontal="right" vertical="center" wrapText="1"/>
    </xf>
    <xf numFmtId="0" fontId="3" fillId="4" borderId="13" xfId="0" applyFont="1" applyFill="1" applyBorder="1" applyAlignment="1" applyProtection="1">
      <alignment horizontal="right" vertical="center"/>
    </xf>
    <xf numFmtId="8" fontId="3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vertical="center"/>
    </xf>
    <xf numFmtId="0" fontId="6" fillId="3" borderId="7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 vertical="center"/>
    </xf>
    <xf numFmtId="0" fontId="6" fillId="3" borderId="19" xfId="0" applyFont="1" applyFill="1" applyBorder="1" applyAlignment="1" applyProtection="1">
      <alignment horizontal="left" vertical="center"/>
    </xf>
    <xf numFmtId="49" fontId="1" fillId="0" borderId="0" xfId="0" applyNumberFormat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sa34417/Documents/calendario-2016-excel/calendario-2016-excel-lunes-a-doming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42370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zoomScaleNormal="100" workbookViewId="0">
      <selection activeCell="F19" sqref="F19:F21"/>
    </sheetView>
  </sheetViews>
  <sheetFormatPr baseColWidth="10" defaultColWidth="11.42578125" defaultRowHeight="15" x14ac:dyDescent="0.25"/>
  <cols>
    <col min="1" max="1" width="85.42578125" style="1" bestFit="1" customWidth="1"/>
    <col min="2" max="2" width="11.42578125" style="1" customWidth="1"/>
    <col min="3" max="4" width="14.42578125" style="1" customWidth="1"/>
    <col min="5" max="5" width="1.140625" style="1" customWidth="1"/>
    <col min="6" max="7" width="14.42578125" style="1" customWidth="1"/>
    <col min="8" max="16384" width="11.42578125" style="1"/>
  </cols>
  <sheetData>
    <row r="1" spans="1:15" ht="26.25" customHeight="1" thickBot="1" x14ac:dyDescent="0.3">
      <c r="C1" s="29" t="s">
        <v>8</v>
      </c>
      <c r="D1" s="30"/>
      <c r="E1" s="27"/>
      <c r="F1" s="30" t="s">
        <v>7</v>
      </c>
      <c r="G1" s="31"/>
    </row>
    <row r="2" spans="1:15" ht="15" customHeight="1" x14ac:dyDescent="0.25">
      <c r="A2" s="32" t="s">
        <v>0</v>
      </c>
      <c r="B2" s="34" t="s">
        <v>6</v>
      </c>
      <c r="C2" s="34" t="s">
        <v>1</v>
      </c>
      <c r="D2" s="32" t="s">
        <v>2</v>
      </c>
      <c r="E2" s="28"/>
      <c r="F2" s="36" t="s">
        <v>1</v>
      </c>
      <c r="G2" s="34" t="s">
        <v>2</v>
      </c>
    </row>
    <row r="3" spans="1:15" ht="15.75" thickBot="1" x14ac:dyDescent="0.3">
      <c r="A3" s="33"/>
      <c r="B3" s="35"/>
      <c r="C3" s="35"/>
      <c r="D3" s="33"/>
      <c r="E3" s="28"/>
      <c r="F3" s="37"/>
      <c r="G3" s="35"/>
    </row>
    <row r="4" spans="1:15" ht="17.25" thickBot="1" x14ac:dyDescent="0.3">
      <c r="A4" s="38" t="s">
        <v>24</v>
      </c>
      <c r="B4" s="39"/>
      <c r="C4" s="39"/>
      <c r="D4" s="40"/>
      <c r="E4" s="28"/>
      <c r="F4" s="2"/>
      <c r="G4" s="3"/>
    </row>
    <row r="5" spans="1:15" ht="17.25" thickBot="1" x14ac:dyDescent="0.3">
      <c r="A5" s="21" t="s">
        <v>21</v>
      </c>
      <c r="B5" s="4">
        <v>1</v>
      </c>
      <c r="C5" s="12">
        <v>260</v>
      </c>
      <c r="D5" s="5">
        <f>C5*B5</f>
        <v>260</v>
      </c>
      <c r="E5" s="28"/>
      <c r="F5" s="6"/>
      <c r="G5" s="7">
        <f>$B5*F5</f>
        <v>0</v>
      </c>
      <c r="I5" s="8"/>
    </row>
    <row r="6" spans="1:15" ht="17.25" thickBot="1" x14ac:dyDescent="0.3">
      <c r="A6" s="21" t="s">
        <v>13</v>
      </c>
      <c r="B6" s="4">
        <v>1</v>
      </c>
      <c r="C6" s="12">
        <v>2955</v>
      </c>
      <c r="D6" s="5">
        <f t="shared" ref="D6:D20" si="0">C6*B6</f>
        <v>2955</v>
      </c>
      <c r="E6" s="28"/>
      <c r="F6" s="6"/>
      <c r="G6" s="7">
        <f t="shared" ref="G6:G21" si="1">$B6*F6</f>
        <v>0</v>
      </c>
      <c r="I6" s="8"/>
    </row>
    <row r="7" spans="1:15" ht="17.25" thickBot="1" x14ac:dyDescent="0.3">
      <c r="A7" s="21" t="s">
        <v>14</v>
      </c>
      <c r="B7" s="4">
        <v>1</v>
      </c>
      <c r="C7" s="12">
        <v>1330</v>
      </c>
      <c r="D7" s="5">
        <f t="shared" si="0"/>
        <v>1330</v>
      </c>
      <c r="E7" s="28"/>
      <c r="F7" s="6"/>
      <c r="G7" s="7">
        <f t="shared" si="1"/>
        <v>0</v>
      </c>
      <c r="I7" s="8"/>
      <c r="O7" s="8"/>
    </row>
    <row r="8" spans="1:15" ht="17.25" thickBot="1" x14ac:dyDescent="0.3">
      <c r="A8" s="21" t="s">
        <v>15</v>
      </c>
      <c r="B8" s="4">
        <v>1</v>
      </c>
      <c r="C8" s="12">
        <v>1550</v>
      </c>
      <c r="D8" s="5">
        <f t="shared" si="0"/>
        <v>1550</v>
      </c>
      <c r="E8" s="28"/>
      <c r="F8" s="6"/>
      <c r="G8" s="7">
        <f t="shared" si="1"/>
        <v>0</v>
      </c>
      <c r="I8" s="8"/>
    </row>
    <row r="9" spans="1:15" ht="17.25" thickBot="1" x14ac:dyDescent="0.3">
      <c r="A9" s="21" t="s">
        <v>16</v>
      </c>
      <c r="B9" s="4">
        <v>1</v>
      </c>
      <c r="C9" s="12">
        <v>930</v>
      </c>
      <c r="D9" s="5">
        <f t="shared" si="0"/>
        <v>930</v>
      </c>
      <c r="E9" s="28"/>
      <c r="F9" s="6"/>
      <c r="G9" s="7">
        <f t="shared" si="1"/>
        <v>0</v>
      </c>
      <c r="I9" s="8"/>
    </row>
    <row r="10" spans="1:15" ht="17.25" thickBot="1" x14ac:dyDescent="0.3">
      <c r="A10" s="21" t="s">
        <v>17</v>
      </c>
      <c r="B10" s="4">
        <v>1</v>
      </c>
      <c r="C10" s="12">
        <v>2470</v>
      </c>
      <c r="D10" s="5">
        <f t="shared" si="0"/>
        <v>2470</v>
      </c>
      <c r="E10" s="28"/>
      <c r="F10" s="6"/>
      <c r="G10" s="7">
        <f t="shared" si="1"/>
        <v>0</v>
      </c>
      <c r="I10" s="8"/>
    </row>
    <row r="11" spans="1:15" ht="17.25" thickBot="1" x14ac:dyDescent="0.3">
      <c r="A11" s="21" t="s">
        <v>18</v>
      </c>
      <c r="B11" s="4">
        <v>1</v>
      </c>
      <c r="C11" s="12">
        <v>1255</v>
      </c>
      <c r="D11" s="5">
        <f t="shared" si="0"/>
        <v>1255</v>
      </c>
      <c r="E11" s="28"/>
      <c r="F11" s="6"/>
      <c r="G11" s="7">
        <f t="shared" si="1"/>
        <v>0</v>
      </c>
      <c r="I11" s="8"/>
    </row>
    <row r="12" spans="1:15" ht="17.25" thickBot="1" x14ac:dyDescent="0.3">
      <c r="A12" s="21" t="s">
        <v>22</v>
      </c>
      <c r="B12" s="4">
        <v>1</v>
      </c>
      <c r="C12" s="12">
        <v>850</v>
      </c>
      <c r="D12" s="5">
        <f t="shared" si="0"/>
        <v>850</v>
      </c>
      <c r="E12" s="28"/>
      <c r="F12" s="6"/>
      <c r="G12" s="7">
        <f t="shared" si="1"/>
        <v>0</v>
      </c>
      <c r="I12" s="8"/>
    </row>
    <row r="13" spans="1:15" ht="17.25" thickBot="1" x14ac:dyDescent="0.3">
      <c r="A13" s="21" t="s">
        <v>23</v>
      </c>
      <c r="B13" s="4">
        <v>1</v>
      </c>
      <c r="C13" s="12">
        <v>470</v>
      </c>
      <c r="D13" s="5">
        <f t="shared" si="0"/>
        <v>470</v>
      </c>
      <c r="E13" s="28"/>
      <c r="F13" s="6"/>
      <c r="G13" s="7">
        <f t="shared" si="1"/>
        <v>0</v>
      </c>
      <c r="I13" s="8"/>
    </row>
    <row r="14" spans="1:15" ht="17.25" thickBot="1" x14ac:dyDescent="0.3">
      <c r="A14" s="21" t="s">
        <v>19</v>
      </c>
      <c r="B14" s="4">
        <v>1</v>
      </c>
      <c r="C14" s="12">
        <v>470</v>
      </c>
      <c r="D14" s="5">
        <f t="shared" si="0"/>
        <v>470</v>
      </c>
      <c r="E14" s="28"/>
      <c r="F14" s="6"/>
      <c r="G14" s="7">
        <f t="shared" si="1"/>
        <v>0</v>
      </c>
      <c r="I14" s="8"/>
    </row>
    <row r="15" spans="1:15" ht="17.25" thickBot="1" x14ac:dyDescent="0.3">
      <c r="A15" s="21" t="s">
        <v>29</v>
      </c>
      <c r="B15" s="4">
        <v>1</v>
      </c>
      <c r="C15" s="12">
        <v>800</v>
      </c>
      <c r="D15" s="5">
        <f t="shared" si="0"/>
        <v>800</v>
      </c>
      <c r="E15" s="28"/>
      <c r="F15" s="6"/>
      <c r="G15" s="7">
        <f t="shared" si="1"/>
        <v>0</v>
      </c>
      <c r="I15" s="8"/>
    </row>
    <row r="16" spans="1:15" ht="17.25" thickBot="1" x14ac:dyDescent="0.3">
      <c r="A16" s="22" t="s">
        <v>25</v>
      </c>
      <c r="B16" s="23"/>
      <c r="C16" s="23"/>
      <c r="D16" s="24"/>
      <c r="E16" s="28"/>
      <c r="F16" s="11"/>
      <c r="G16" s="3"/>
      <c r="I16" s="8"/>
    </row>
    <row r="17" spans="1:12" ht="17.25" thickBot="1" x14ac:dyDescent="0.3">
      <c r="A17" s="21" t="s">
        <v>30</v>
      </c>
      <c r="B17" s="4">
        <v>1</v>
      </c>
      <c r="C17" s="13">
        <v>1440</v>
      </c>
      <c r="D17" s="5">
        <f t="shared" si="0"/>
        <v>1440</v>
      </c>
      <c r="E17" s="28"/>
      <c r="F17" s="6"/>
      <c r="G17" s="7">
        <f t="shared" si="1"/>
        <v>0</v>
      </c>
      <c r="I17" s="8"/>
    </row>
    <row r="18" spans="1:12" ht="17.25" thickBot="1" x14ac:dyDescent="0.3">
      <c r="A18" s="9" t="s">
        <v>3</v>
      </c>
      <c r="B18" s="10"/>
      <c r="C18" s="10"/>
      <c r="D18" s="2"/>
      <c r="E18" s="28"/>
      <c r="F18" s="11"/>
      <c r="G18" s="3"/>
      <c r="I18" s="8"/>
    </row>
    <row r="19" spans="1:12" ht="17.25" thickBot="1" x14ac:dyDescent="0.3">
      <c r="A19" s="21" t="s">
        <v>4</v>
      </c>
      <c r="B19" s="4">
        <v>20</v>
      </c>
      <c r="C19" s="12">
        <v>70</v>
      </c>
      <c r="D19" s="5">
        <f t="shared" si="0"/>
        <v>1400</v>
      </c>
      <c r="E19" s="28"/>
      <c r="F19" s="6"/>
      <c r="G19" s="7">
        <f t="shared" si="1"/>
        <v>0</v>
      </c>
      <c r="I19" s="8"/>
    </row>
    <row r="20" spans="1:12" ht="17.25" thickBot="1" x14ac:dyDescent="0.3">
      <c r="A20" s="21" t="s">
        <v>20</v>
      </c>
      <c r="B20" s="4">
        <v>40</v>
      </c>
      <c r="C20" s="12">
        <v>150</v>
      </c>
      <c r="D20" s="5">
        <f t="shared" si="0"/>
        <v>6000</v>
      </c>
      <c r="E20" s="28"/>
      <c r="F20" s="6"/>
      <c r="G20" s="7">
        <f t="shared" si="1"/>
        <v>0</v>
      </c>
      <c r="I20" s="8"/>
    </row>
    <row r="21" spans="1:12" ht="17.25" thickBot="1" x14ac:dyDescent="0.3">
      <c r="A21" s="21" t="s">
        <v>12</v>
      </c>
      <c r="B21" s="4">
        <v>20</v>
      </c>
      <c r="C21" s="12">
        <v>70</v>
      </c>
      <c r="D21" s="5">
        <f t="shared" ref="D21" si="2">C21*B21</f>
        <v>1400</v>
      </c>
      <c r="E21" s="28"/>
      <c r="F21" s="6"/>
      <c r="G21" s="7">
        <f t="shared" si="1"/>
        <v>0</v>
      </c>
      <c r="I21" s="8"/>
    </row>
    <row r="22" spans="1:12" ht="17.25" thickBot="1" x14ac:dyDescent="0.3">
      <c r="A22" s="14"/>
      <c r="B22" s="15"/>
      <c r="C22" s="16" t="s">
        <v>5</v>
      </c>
      <c r="D22" s="17">
        <f>SUM(D5:D21)</f>
        <v>23580</v>
      </c>
      <c r="E22" s="28"/>
      <c r="F22" s="18" t="s">
        <v>5</v>
      </c>
      <c r="G22" s="19">
        <f>SUM(G5:G21)</f>
        <v>0</v>
      </c>
      <c r="I22" s="8"/>
      <c r="L22" s="8"/>
    </row>
    <row r="23" spans="1:12" ht="17.25" thickBot="1" x14ac:dyDescent="0.3">
      <c r="A23" s="14"/>
      <c r="B23" s="20"/>
      <c r="C23" s="18" t="s">
        <v>9</v>
      </c>
      <c r="D23" s="19">
        <f>D22*21/100</f>
        <v>4951.8</v>
      </c>
      <c r="E23" s="28"/>
      <c r="F23" s="18" t="s">
        <v>9</v>
      </c>
      <c r="G23" s="19">
        <f>G22*21/100</f>
        <v>0</v>
      </c>
    </row>
    <row r="24" spans="1:12" ht="17.25" thickBot="1" x14ac:dyDescent="0.3">
      <c r="A24" s="14"/>
      <c r="B24" s="20"/>
      <c r="C24" s="18" t="s">
        <v>10</v>
      </c>
      <c r="D24" s="19">
        <f>SUM(D22:D23)</f>
        <v>28531.8</v>
      </c>
      <c r="E24" s="28"/>
      <c r="F24" s="18" t="s">
        <v>10</v>
      </c>
      <c r="G24" s="19">
        <f>SUM(G22:G23)</f>
        <v>0</v>
      </c>
    </row>
    <row r="26" spans="1:12" x14ac:dyDescent="0.25">
      <c r="A26" s="26" t="s">
        <v>11</v>
      </c>
      <c r="B26" s="26"/>
      <c r="C26" s="26"/>
      <c r="D26" s="26"/>
      <c r="E26" s="26"/>
      <c r="F26" s="26"/>
      <c r="G26" s="26"/>
    </row>
    <row r="27" spans="1:12" ht="30" customHeight="1" x14ac:dyDescent="0.25">
      <c r="A27" s="26" t="s">
        <v>26</v>
      </c>
      <c r="B27" s="26"/>
      <c r="C27" s="26"/>
      <c r="D27" s="26"/>
      <c r="E27" s="26"/>
      <c r="F27" s="26"/>
      <c r="G27" s="26"/>
    </row>
    <row r="28" spans="1:12" ht="30" customHeight="1" x14ac:dyDescent="0.25">
      <c r="A28" s="25" t="s">
        <v>27</v>
      </c>
      <c r="B28" s="25"/>
      <c r="C28" s="25"/>
      <c r="D28" s="25"/>
      <c r="E28" s="25"/>
      <c r="F28" s="25"/>
      <c r="G28" s="25"/>
    </row>
    <row r="29" spans="1:12" x14ac:dyDescent="0.25">
      <c r="A29" s="25" t="s">
        <v>28</v>
      </c>
      <c r="B29" s="25"/>
      <c r="C29" s="25"/>
      <c r="D29" s="25"/>
      <c r="E29" s="25"/>
      <c r="F29" s="25"/>
      <c r="G29" s="25"/>
    </row>
  </sheetData>
  <sheetProtection algorithmName="SHA-512" hashValue="ed5+LIEwpePBeiEyk+JDImBcMX/KS8LtmGKpHmDSkBAQm4qwOcZxWE2RvbBoHmHWPp0GGCZzQs+xI3uF8OY1KA==" saltValue="PCDE00xvmnkG6toj2YIRTQ==" spinCount="100000" sheet="1" selectLockedCells="1"/>
  <mergeCells count="15">
    <mergeCell ref="A16:D16"/>
    <mergeCell ref="A28:G28"/>
    <mergeCell ref="A29:G29"/>
    <mergeCell ref="A26:G26"/>
    <mergeCell ref="A27:G27"/>
    <mergeCell ref="E1:E24"/>
    <mergeCell ref="C1:D1"/>
    <mergeCell ref="F1:G1"/>
    <mergeCell ref="A2:A3"/>
    <mergeCell ref="B2:B3"/>
    <mergeCell ref="C2:C3"/>
    <mergeCell ref="D2:D3"/>
    <mergeCell ref="F2:F3"/>
    <mergeCell ref="G2:G3"/>
    <mergeCell ref="A4:D4"/>
  </mergeCells>
  <conditionalFormatting sqref="G23">
    <cfRule type="cellIs" dxfId="5" priority="14" operator="greaterThan">
      <formula>#REF!</formula>
    </cfRule>
  </conditionalFormatting>
  <conditionalFormatting sqref="G24">
    <cfRule type="cellIs" dxfId="4" priority="13" operator="greaterThan">
      <formula>#REF!</formula>
    </cfRule>
  </conditionalFormatting>
  <conditionalFormatting sqref="G22">
    <cfRule type="cellIs" dxfId="3" priority="6" operator="greaterThan">
      <formula>#REF!</formula>
    </cfRule>
    <cfRule type="cellIs" dxfId="2" priority="7" operator="greaterThan">
      <formula>#REF!</formula>
    </cfRule>
  </conditionalFormatting>
  <conditionalFormatting sqref="F17 F5:F15">
    <cfRule type="cellIs" dxfId="1" priority="15" operator="greaterThan">
      <formula>C5</formula>
    </cfRule>
  </conditionalFormatting>
  <conditionalFormatting sqref="F19:F21">
    <cfRule type="cellIs" dxfId="0" priority="1" operator="greaterThan">
      <formula>C19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2022-11-18T06:43:26Z</dcterms:modified>
</cp:coreProperties>
</file>