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analdeisabelsegunda.sharepoint.com/sites/telecontrol-Administracin/Documentos compartidos/Administración/Contratos/U156/2022/MYTICO/096-2022-I_Sumin_CAUDALÍM_EM/020 PCAP/"/>
    </mc:Choice>
  </mc:AlternateContent>
  <xr:revisionPtr revIDLastSave="172" documentId="11_A4CFFBC4D7D5B84C7DB0C0D25017A9001DDFAC07" xr6:coauthVersionLast="47" xr6:coauthVersionMax="47" xr10:uidLastSave="{432F8172-B70C-477A-9C5C-87D2283A66CA}"/>
  <bookViews>
    <workbookView xWindow="-120" yWindow="-120" windowWidth="29040" windowHeight="15840" xr2:uid="{00000000-000D-0000-FFFF-FFFF00000000}"/>
  </bookViews>
  <sheets>
    <sheet name="Lote 1" sheetId="4" r:id="rId1"/>
    <sheet name="Lote 2" sheetId="5" r:id="rId2"/>
  </sheets>
  <definedNames>
    <definedName name="_xlnm.Print_Area" localSheetId="0">'Lote 1'!$A$1:$K$30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" i="5" l="1"/>
  <c r="E5" i="5"/>
  <c r="E6" i="5"/>
  <c r="E7" i="5"/>
  <c r="E8" i="5"/>
  <c r="E9" i="5"/>
  <c r="E10" i="5"/>
  <c r="E11" i="5"/>
  <c r="E12" i="5"/>
  <c r="E13" i="5"/>
  <c r="E14" i="5"/>
  <c r="E15" i="5"/>
  <c r="E16" i="5"/>
  <c r="E17" i="5"/>
  <c r="E18" i="5"/>
  <c r="E3" i="5"/>
  <c r="J3" i="4"/>
  <c r="J4" i="4"/>
  <c r="J5" i="4"/>
  <c r="J6" i="4"/>
  <c r="J7" i="4"/>
  <c r="J8" i="4"/>
  <c r="J9" i="4"/>
  <c r="J10" i="4"/>
  <c r="J11" i="4"/>
  <c r="J12" i="4"/>
  <c r="J13" i="4"/>
  <c r="J14" i="4"/>
  <c r="J15" i="4"/>
  <c r="J16" i="4"/>
  <c r="J17" i="4"/>
  <c r="J18" i="4"/>
  <c r="J19" i="4"/>
  <c r="J20" i="4"/>
  <c r="J21" i="4"/>
  <c r="J22" i="4"/>
  <c r="J23" i="4"/>
  <c r="G4" i="4"/>
  <c r="G5" i="4"/>
  <c r="G6" i="4"/>
  <c r="G7" i="4"/>
  <c r="G8" i="4"/>
  <c r="G9" i="4"/>
  <c r="G10" i="4"/>
  <c r="G11" i="4"/>
  <c r="G12" i="4"/>
  <c r="G13" i="4"/>
  <c r="G14" i="4"/>
  <c r="G15" i="4"/>
  <c r="G16" i="4"/>
  <c r="G17" i="4"/>
  <c r="G18" i="4"/>
  <c r="G19" i="4"/>
  <c r="G20" i="4"/>
  <c r="G21" i="4"/>
  <c r="G22" i="4"/>
  <c r="G23" i="4"/>
  <c r="G3" i="4"/>
  <c r="D23" i="4"/>
  <c r="D3" i="4"/>
  <c r="E19" i="5" l="1"/>
  <c r="K23" i="4"/>
  <c r="K3" i="4"/>
  <c r="D4" i="4"/>
  <c r="K4" i="4" s="1"/>
  <c r="D5" i="4"/>
  <c r="D6" i="4"/>
  <c r="D7" i="4"/>
  <c r="D8" i="4"/>
  <c r="D9" i="4"/>
  <c r="D10" i="4"/>
  <c r="D11" i="4"/>
  <c r="K11" i="4" s="1"/>
  <c r="D12" i="4"/>
  <c r="K12" i="4" s="1"/>
  <c r="D13" i="4"/>
  <c r="K13" i="4" s="1"/>
  <c r="D14" i="4"/>
  <c r="K14" i="4" s="1"/>
  <c r="D15" i="4"/>
  <c r="K15" i="4" s="1"/>
  <c r="D16" i="4"/>
  <c r="K16" i="4" s="1"/>
  <c r="D17" i="4"/>
  <c r="K17" i="4" s="1"/>
  <c r="D18" i="4"/>
  <c r="K18" i="4" s="1"/>
  <c r="D19" i="4"/>
  <c r="K19" i="4" s="1"/>
  <c r="D20" i="4"/>
  <c r="K20" i="4" s="1"/>
  <c r="D21" i="4"/>
  <c r="K21" i="4" s="1"/>
  <c r="D22" i="4"/>
  <c r="K22" i="4" s="1"/>
  <c r="K10" i="4" l="1"/>
  <c r="K9" i="4"/>
  <c r="K8" i="4"/>
  <c r="K7" i="4"/>
  <c r="K6" i="4"/>
  <c r="K5" i="4"/>
  <c r="K24" i="4" l="1"/>
</calcChain>
</file>

<file path=xl/sharedStrings.xml><?xml version="1.0" encoding="utf-8"?>
<sst xmlns="http://schemas.openxmlformats.org/spreadsheetml/2006/main" count="24" uniqueCount="21">
  <si>
    <t>ESCENARIO HIPOTÉTICO</t>
  </si>
  <si>
    <t>Diámetro
(mm)</t>
  </si>
  <si>
    <t>Unidades PN 10</t>
  </si>
  <si>
    <t>Pr. unitario PN 10
(sin IVA)</t>
  </si>
  <si>
    <t>Total PN 10
(sin IVA)</t>
  </si>
  <si>
    <t>Unidades PN 16</t>
  </si>
  <si>
    <t>Pr. unitario
PN 16
(sin IVA)</t>
  </si>
  <si>
    <t>Total PN 16
(sin IVA)</t>
  </si>
  <si>
    <t>Unidades</t>
  </si>
  <si>
    <t>Pr. unitario
PN 25 / PN 40
(sin IVA)</t>
  </si>
  <si>
    <t>Total
PN 25 / 40
(sin IVA)</t>
  </si>
  <si>
    <t>Total
(PN 10 a 40)
(sin IVA)</t>
  </si>
  <si>
    <t>Total LOTE 1</t>
  </si>
  <si>
    <t>PN 10</t>
  </si>
  <si>
    <t>PN 16</t>
  </si>
  <si>
    <t>PN 25</t>
  </si>
  <si>
    <t>PN 40</t>
  </si>
  <si>
    <t>PN</t>
  </si>
  <si>
    <t>Precio unitario
(sin IVA)</t>
  </si>
  <si>
    <t>Total</t>
  </si>
  <si>
    <t>Total LOTE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</si>
</sst>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1"/>
      <color rgb="FFFF0000"/>
      <name val="Calibri"/>
      <family val="2"/>
      <scheme val="minor"/>
    </font>
    <font>
      <sz val="11"/>
      <color theme="1"/>
      <name val="Calibri"/>
      <family val="2"/>
    </font>
    <font>
      <b/>
      <sz val="14"/>
      <color theme="1"/>
      <name val="Calibri"/>
      <family val="2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b/>
      <sz val="11"/>
      <color theme="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79998168889431442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164" fontId="0" fillId="0" borderId="0" xfId="0" applyNumberFormat="1"/>
    <xf numFmtId="164" fontId="1" fillId="0" borderId="0" xfId="0" applyNumberFormat="1" applyFont="1"/>
    <xf numFmtId="164" fontId="2" fillId="0" borderId="0" xfId="0" applyNumberFormat="1" applyFont="1" applyAlignment="1">
      <alignment horizontal="center"/>
    </xf>
    <xf numFmtId="164" fontId="3" fillId="0" borderId="0" xfId="0" applyNumberFormat="1" applyFont="1"/>
    <xf numFmtId="1" fontId="0" fillId="0" borderId="0" xfId="0" applyNumberFormat="1"/>
    <xf numFmtId="0" fontId="5" fillId="2" borderId="12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164" fontId="6" fillId="2" borderId="8" xfId="0" applyNumberFormat="1" applyFont="1" applyFill="1" applyBorder="1" applyAlignment="1">
      <alignment horizontal="center" vertical="center" wrapText="1"/>
    </xf>
    <xf numFmtId="164" fontId="6" fillId="2" borderId="27" xfId="0" applyNumberFormat="1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164" fontId="6" fillId="2" borderId="9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164" fontId="6" fillId="6" borderId="3" xfId="0" applyNumberFormat="1" applyFont="1" applyFill="1" applyBorder="1" applyAlignment="1" applyProtection="1">
      <alignment horizontal="right" vertical="center" wrapText="1"/>
      <protection locked="0"/>
    </xf>
    <xf numFmtId="164" fontId="7" fillId="0" borderId="21" xfId="0" applyNumberFormat="1" applyFont="1" applyBorder="1" applyAlignment="1">
      <alignment vertical="center"/>
    </xf>
    <xf numFmtId="164" fontId="6" fillId="3" borderId="3" xfId="0" applyNumberFormat="1" applyFont="1" applyFill="1" applyBorder="1" applyAlignment="1" applyProtection="1">
      <alignment vertical="center" wrapText="1"/>
      <protection locked="0"/>
    </xf>
    <xf numFmtId="0" fontId="7" fillId="0" borderId="24" xfId="0" applyFont="1" applyBorder="1" applyAlignment="1">
      <alignment horizontal="center" vertical="center" wrapText="1"/>
    </xf>
    <xf numFmtId="164" fontId="6" fillId="5" borderId="3" xfId="0" applyNumberFormat="1" applyFont="1" applyFill="1" applyBorder="1" applyAlignment="1" applyProtection="1">
      <alignment vertical="center" wrapText="1"/>
      <protection locked="0"/>
    </xf>
    <xf numFmtId="164" fontId="7" fillId="0" borderId="14" xfId="0" applyNumberFormat="1" applyFont="1" applyBorder="1" applyAlignment="1">
      <alignment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164" fontId="6" fillId="6" borderId="1" xfId="0" applyNumberFormat="1" applyFont="1" applyFill="1" applyBorder="1" applyAlignment="1" applyProtection="1">
      <alignment horizontal="right" vertical="center" wrapText="1"/>
      <protection locked="0"/>
    </xf>
    <xf numFmtId="164" fontId="6" fillId="3" borderId="1" xfId="0" applyNumberFormat="1" applyFont="1" applyFill="1" applyBorder="1" applyAlignment="1" applyProtection="1">
      <alignment vertical="center" wrapText="1"/>
      <protection locked="0"/>
    </xf>
    <xf numFmtId="0" fontId="7" fillId="0" borderId="25" xfId="0" applyFont="1" applyBorder="1" applyAlignment="1">
      <alignment horizontal="center" vertical="center" wrapText="1"/>
    </xf>
    <xf numFmtId="164" fontId="6" fillId="5" borderId="1" xfId="0" applyNumberFormat="1" applyFont="1" applyFill="1" applyBorder="1" applyAlignment="1" applyProtection="1">
      <alignment vertical="center" wrapText="1"/>
      <protection locked="0"/>
    </xf>
    <xf numFmtId="164" fontId="6" fillId="4" borderId="1" xfId="0" applyNumberFormat="1" applyFont="1" applyFill="1" applyBorder="1" applyAlignment="1" applyProtection="1">
      <alignment vertical="center" wrapText="1"/>
      <protection locked="0"/>
    </xf>
    <xf numFmtId="164" fontId="6" fillId="4" borderId="3" xfId="0" applyNumberFormat="1" applyFont="1" applyFill="1" applyBorder="1" applyAlignment="1" applyProtection="1">
      <alignment vertical="center" wrapText="1"/>
      <protection locked="0"/>
    </xf>
    <xf numFmtId="164" fontId="6" fillId="3" borderId="1" xfId="0" applyNumberFormat="1" applyFont="1" applyFill="1" applyBorder="1" applyAlignment="1" applyProtection="1">
      <alignment vertical="center"/>
      <protection locked="0"/>
    </xf>
    <xf numFmtId="0" fontId="7" fillId="0" borderId="29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164" fontId="6" fillId="6" borderId="3" xfId="0" applyNumberFormat="1" applyFont="1" applyFill="1" applyBorder="1" applyAlignment="1" applyProtection="1">
      <alignment horizontal="right" vertical="center"/>
      <protection locked="0"/>
    </xf>
    <xf numFmtId="0" fontId="7" fillId="0" borderId="30" xfId="0" applyFont="1" applyBorder="1" applyAlignment="1">
      <alignment horizontal="center" vertical="center"/>
    </xf>
    <xf numFmtId="0" fontId="7" fillId="0" borderId="31" xfId="0" applyFont="1" applyBorder="1" applyAlignment="1">
      <alignment horizontal="center" vertical="center"/>
    </xf>
    <xf numFmtId="164" fontId="6" fillId="6" borderId="37" xfId="0" applyNumberFormat="1" applyFont="1" applyFill="1" applyBorder="1" applyAlignment="1" applyProtection="1">
      <alignment horizontal="right" vertical="center"/>
      <protection locked="0"/>
    </xf>
    <xf numFmtId="164" fontId="7" fillId="0" borderId="36" xfId="0" applyNumberFormat="1" applyFont="1" applyBorder="1" applyAlignment="1">
      <alignment vertical="center"/>
    </xf>
    <xf numFmtId="0" fontId="7" fillId="0" borderId="31" xfId="0" applyFont="1" applyBorder="1" applyAlignment="1">
      <alignment horizontal="center" vertical="center" wrapText="1"/>
    </xf>
    <xf numFmtId="164" fontId="6" fillId="3" borderId="5" xfId="0" applyNumberFormat="1" applyFont="1" applyFill="1" applyBorder="1" applyAlignment="1" applyProtection="1">
      <alignment vertical="center"/>
      <protection locked="0"/>
    </xf>
    <xf numFmtId="0" fontId="7" fillId="0" borderId="26" xfId="0" applyFont="1" applyBorder="1" applyAlignment="1">
      <alignment horizontal="center" vertical="center" wrapText="1"/>
    </xf>
    <xf numFmtId="164" fontId="6" fillId="4" borderId="20" xfId="0" applyNumberFormat="1" applyFont="1" applyFill="1" applyBorder="1" applyAlignment="1" applyProtection="1">
      <alignment vertical="center" wrapText="1"/>
      <protection locked="0"/>
    </xf>
    <xf numFmtId="0" fontId="7" fillId="0" borderId="0" xfId="0" applyFont="1" applyAlignment="1">
      <alignment vertical="center"/>
    </xf>
    <xf numFmtId="164" fontId="7" fillId="0" borderId="0" xfId="0" applyNumberFormat="1" applyFont="1" applyAlignment="1">
      <alignment vertical="center"/>
    </xf>
    <xf numFmtId="164" fontId="6" fillId="2" borderId="18" xfId="0" applyNumberFormat="1" applyFont="1" applyFill="1" applyBorder="1" applyAlignment="1">
      <alignment vertical="center"/>
    </xf>
    <xf numFmtId="164" fontId="7" fillId="0" borderId="19" xfId="0" applyNumberFormat="1" applyFont="1" applyBorder="1" applyAlignment="1">
      <alignment vertical="center"/>
    </xf>
    <xf numFmtId="0" fontId="4" fillId="0" borderId="0" xfId="0" applyFont="1"/>
    <xf numFmtId="164" fontId="8" fillId="6" borderId="22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0" xfId="0" applyNumberFormat="1" applyFont="1" applyAlignment="1">
      <alignment horizontal="center"/>
    </xf>
    <xf numFmtId="164" fontId="8" fillId="0" borderId="0" xfId="0" applyNumberFormat="1" applyFont="1"/>
    <xf numFmtId="164" fontId="8" fillId="3" borderId="13" xfId="0" applyNumberFormat="1" applyFont="1" applyFill="1" applyBorder="1" applyAlignment="1" applyProtection="1">
      <alignment horizontal="center" vertical="center" wrapText="1"/>
      <protection locked="0"/>
    </xf>
    <xf numFmtId="164" fontId="4" fillId="0" borderId="0" xfId="0" applyNumberFormat="1" applyFont="1"/>
    <xf numFmtId="164" fontId="8" fillId="4" borderId="14" xfId="0" applyNumberFormat="1" applyFont="1" applyFill="1" applyBorder="1" applyAlignment="1">
      <alignment horizontal="center"/>
    </xf>
    <xf numFmtId="164" fontId="8" fillId="5" borderId="15" xfId="0" applyNumberFormat="1" applyFont="1" applyFill="1" applyBorder="1" applyAlignment="1">
      <alignment horizontal="center"/>
    </xf>
    <xf numFmtId="0" fontId="6" fillId="2" borderId="32" xfId="0" applyFont="1" applyFill="1" applyBorder="1" applyAlignment="1">
      <alignment horizontal="center" vertical="center" wrapText="1"/>
    </xf>
    <xf numFmtId="0" fontId="6" fillId="2" borderId="33" xfId="0" applyFont="1" applyFill="1" applyBorder="1" applyAlignment="1">
      <alignment horizontal="center" vertical="center" wrapText="1"/>
    </xf>
    <xf numFmtId="164" fontId="6" fillId="2" borderId="34" xfId="0" applyNumberFormat="1" applyFont="1" applyFill="1" applyBorder="1" applyAlignment="1">
      <alignment horizontal="center" vertical="center" wrapText="1"/>
    </xf>
    <xf numFmtId="164" fontId="6" fillId="2" borderId="22" xfId="0" applyNumberFormat="1" applyFont="1" applyFill="1" applyBorder="1" applyAlignment="1">
      <alignment horizontal="center" vertical="center"/>
    </xf>
    <xf numFmtId="0" fontId="7" fillId="0" borderId="4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164" fontId="6" fillId="3" borderId="10" xfId="0" applyNumberFormat="1" applyFont="1" applyFill="1" applyBorder="1" applyAlignment="1" applyProtection="1">
      <alignment wrapText="1"/>
      <protection locked="0"/>
    </xf>
    <xf numFmtId="164" fontId="4" fillId="0" borderId="21" xfId="0" applyNumberFormat="1" applyFont="1" applyBorder="1" applyAlignment="1">
      <alignment vertical="center"/>
    </xf>
    <xf numFmtId="0" fontId="7" fillId="0" borderId="4" xfId="0" applyFont="1" applyBorder="1" applyAlignment="1">
      <alignment horizontal="center"/>
    </xf>
    <xf numFmtId="0" fontId="7" fillId="0" borderId="35" xfId="0" applyFont="1" applyBorder="1" applyAlignment="1">
      <alignment horizontal="center"/>
    </xf>
    <xf numFmtId="0" fontId="7" fillId="0" borderId="5" xfId="0" applyFont="1" applyBorder="1" applyAlignment="1">
      <alignment horizontal="center" wrapText="1"/>
    </xf>
    <xf numFmtId="164" fontId="6" fillId="3" borderId="11" xfId="0" applyNumberFormat="1" applyFont="1" applyFill="1" applyBorder="1" applyAlignment="1" applyProtection="1">
      <alignment wrapText="1"/>
      <protection locked="0"/>
    </xf>
    <xf numFmtId="0" fontId="7" fillId="0" borderId="0" xfId="0" applyFont="1"/>
    <xf numFmtId="164" fontId="6" fillId="2" borderId="18" xfId="0" applyNumberFormat="1" applyFont="1" applyFill="1" applyBorder="1"/>
    <xf numFmtId="164" fontId="7" fillId="0" borderId="19" xfId="0" applyNumberFormat="1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30"/>
  <sheetViews>
    <sheetView tabSelected="1" zoomScaleNormal="100" workbookViewId="0">
      <selection activeCell="J7" sqref="J7"/>
    </sheetView>
  </sheetViews>
  <sheetFormatPr baseColWidth="10" defaultColWidth="11.42578125" defaultRowHeight="15" x14ac:dyDescent="0.25"/>
  <cols>
    <col min="1" max="1" width="9.42578125" bestFit="1" customWidth="1"/>
    <col min="2" max="2" width="9.5703125" bestFit="1" customWidth="1"/>
    <col min="3" max="3" width="13" bestFit="1" customWidth="1"/>
    <col min="4" max="4" width="11.42578125" bestFit="1" customWidth="1"/>
    <col min="5" max="5" width="9.5703125" bestFit="1" customWidth="1"/>
    <col min="6" max="6" width="11.28515625" style="1" customWidth="1"/>
    <col min="7" max="7" width="11.42578125" style="1" bestFit="1" customWidth="1"/>
    <col min="8" max="8" width="10.5703125" bestFit="1" customWidth="1"/>
    <col min="9" max="9" width="13.28515625" style="1" bestFit="1" customWidth="1"/>
    <col min="10" max="10" width="13" style="1" bestFit="1" customWidth="1"/>
    <col min="11" max="11" width="14.28515625" bestFit="1" customWidth="1"/>
  </cols>
  <sheetData>
    <row r="1" spans="1:11" ht="30" customHeight="1" thickBo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8"/>
    </row>
    <row r="2" spans="1:11" ht="39" thickBot="1" x14ac:dyDescent="0.3">
      <c r="A2" s="9" t="s">
        <v>1</v>
      </c>
      <c r="B2" s="10" t="s">
        <v>2</v>
      </c>
      <c r="C2" s="11" t="s">
        <v>3</v>
      </c>
      <c r="D2" s="12" t="s">
        <v>4</v>
      </c>
      <c r="E2" s="10" t="s">
        <v>5</v>
      </c>
      <c r="F2" s="11" t="s">
        <v>6</v>
      </c>
      <c r="G2" s="12" t="s">
        <v>7</v>
      </c>
      <c r="H2" s="13" t="s">
        <v>8</v>
      </c>
      <c r="I2" s="11" t="s">
        <v>9</v>
      </c>
      <c r="J2" s="14" t="s">
        <v>10</v>
      </c>
      <c r="K2" s="15" t="s">
        <v>11</v>
      </c>
    </row>
    <row r="3" spans="1:11" x14ac:dyDescent="0.25">
      <c r="A3" s="16">
        <v>15</v>
      </c>
      <c r="B3" s="17">
        <v>0</v>
      </c>
      <c r="C3" s="18"/>
      <c r="D3" s="19">
        <f>TRUNC(A3*C3,2)</f>
        <v>0</v>
      </c>
      <c r="E3" s="17">
        <v>0</v>
      </c>
      <c r="F3" s="20"/>
      <c r="G3" s="19">
        <f>TRUNC(E3*F3,2)</f>
        <v>0</v>
      </c>
      <c r="H3" s="21">
        <v>4</v>
      </c>
      <c r="I3" s="22"/>
      <c r="J3" s="19">
        <f>TRUNC(H3*I3,2)</f>
        <v>0</v>
      </c>
      <c r="K3" s="23">
        <f>D3+G3+J3</f>
        <v>0</v>
      </c>
    </row>
    <row r="4" spans="1:11" x14ac:dyDescent="0.25">
      <c r="A4" s="24">
        <v>25</v>
      </c>
      <c r="B4" s="25">
        <v>0</v>
      </c>
      <c r="C4" s="26"/>
      <c r="D4" s="19">
        <f t="shared" ref="D4:D22" si="0">TRUNC(A4*C4,2)</f>
        <v>0</v>
      </c>
      <c r="E4" s="25">
        <v>0</v>
      </c>
      <c r="F4" s="27"/>
      <c r="G4" s="19">
        <f t="shared" ref="G4:G23" si="1">TRUNC(E4*F4,2)</f>
        <v>0</v>
      </c>
      <c r="H4" s="28">
        <v>4</v>
      </c>
      <c r="I4" s="29"/>
      <c r="J4" s="19">
        <f t="shared" ref="J4:J23" si="2">TRUNC(H4*I4,2)</f>
        <v>0</v>
      </c>
      <c r="K4" s="23">
        <f>D4+G4+J4</f>
        <v>0</v>
      </c>
    </row>
    <row r="5" spans="1:11" x14ac:dyDescent="0.25">
      <c r="A5" s="24">
        <v>40</v>
      </c>
      <c r="B5" s="25">
        <v>0</v>
      </c>
      <c r="C5" s="26"/>
      <c r="D5" s="19">
        <f t="shared" si="0"/>
        <v>0</v>
      </c>
      <c r="E5" s="25">
        <v>5</v>
      </c>
      <c r="F5" s="27"/>
      <c r="G5" s="19">
        <f t="shared" si="1"/>
        <v>0</v>
      </c>
      <c r="H5" s="28">
        <v>1</v>
      </c>
      <c r="I5" s="30"/>
      <c r="J5" s="19">
        <f t="shared" si="2"/>
        <v>0</v>
      </c>
      <c r="K5" s="23">
        <f t="shared" ref="K5:K23" si="3">D5+G5+J5</f>
        <v>0</v>
      </c>
    </row>
    <row r="6" spans="1:11" x14ac:dyDescent="0.25">
      <c r="A6" s="24">
        <v>50</v>
      </c>
      <c r="B6" s="17">
        <v>0</v>
      </c>
      <c r="C6" s="26"/>
      <c r="D6" s="19">
        <f t="shared" si="0"/>
        <v>0</v>
      </c>
      <c r="E6" s="17">
        <v>5</v>
      </c>
      <c r="F6" s="27"/>
      <c r="G6" s="19">
        <f t="shared" si="1"/>
        <v>0</v>
      </c>
      <c r="H6" s="21">
        <v>1</v>
      </c>
      <c r="I6" s="31"/>
      <c r="J6" s="19">
        <f t="shared" si="2"/>
        <v>0</v>
      </c>
      <c r="K6" s="23">
        <f t="shared" si="3"/>
        <v>0</v>
      </c>
    </row>
    <row r="7" spans="1:11" x14ac:dyDescent="0.25">
      <c r="A7" s="24">
        <v>65</v>
      </c>
      <c r="B7" s="17">
        <v>0</v>
      </c>
      <c r="C7" s="26"/>
      <c r="D7" s="19">
        <f t="shared" si="0"/>
        <v>0</v>
      </c>
      <c r="E7" s="17">
        <v>5</v>
      </c>
      <c r="F7" s="32"/>
      <c r="G7" s="19">
        <f t="shared" si="1"/>
        <v>0</v>
      </c>
      <c r="H7" s="21">
        <v>1</v>
      </c>
      <c r="I7" s="31"/>
      <c r="J7" s="19">
        <f t="shared" si="2"/>
        <v>0</v>
      </c>
      <c r="K7" s="23">
        <f t="shared" si="3"/>
        <v>0</v>
      </c>
    </row>
    <row r="8" spans="1:11" x14ac:dyDescent="0.25">
      <c r="A8" s="24">
        <v>80</v>
      </c>
      <c r="B8" s="17">
        <v>0</v>
      </c>
      <c r="C8" s="26"/>
      <c r="D8" s="19">
        <f t="shared" si="0"/>
        <v>0</v>
      </c>
      <c r="E8" s="17">
        <v>5</v>
      </c>
      <c r="F8" s="32"/>
      <c r="G8" s="19">
        <f t="shared" si="1"/>
        <v>0</v>
      </c>
      <c r="H8" s="21">
        <v>1</v>
      </c>
      <c r="I8" s="31"/>
      <c r="J8" s="19">
        <f t="shared" si="2"/>
        <v>0</v>
      </c>
      <c r="K8" s="23">
        <f t="shared" si="3"/>
        <v>0</v>
      </c>
    </row>
    <row r="9" spans="1:11" x14ac:dyDescent="0.25">
      <c r="A9" s="24">
        <v>100</v>
      </c>
      <c r="B9" s="17">
        <v>0</v>
      </c>
      <c r="C9" s="26"/>
      <c r="D9" s="19">
        <f t="shared" si="0"/>
        <v>0</v>
      </c>
      <c r="E9" s="17">
        <v>8</v>
      </c>
      <c r="F9" s="32"/>
      <c r="G9" s="19">
        <f t="shared" si="1"/>
        <v>0</v>
      </c>
      <c r="H9" s="21">
        <v>1</v>
      </c>
      <c r="I9" s="31"/>
      <c r="J9" s="19">
        <f t="shared" si="2"/>
        <v>0</v>
      </c>
      <c r="K9" s="23">
        <f t="shared" si="3"/>
        <v>0</v>
      </c>
    </row>
    <row r="10" spans="1:11" x14ac:dyDescent="0.25">
      <c r="A10" s="24">
        <v>125</v>
      </c>
      <c r="B10" s="17">
        <v>0</v>
      </c>
      <c r="C10" s="26"/>
      <c r="D10" s="19">
        <f t="shared" si="0"/>
        <v>0</v>
      </c>
      <c r="E10" s="17">
        <v>8</v>
      </c>
      <c r="F10" s="32"/>
      <c r="G10" s="19">
        <f t="shared" si="1"/>
        <v>0</v>
      </c>
      <c r="H10" s="21">
        <v>1</v>
      </c>
      <c r="I10" s="31"/>
      <c r="J10" s="19">
        <f t="shared" si="2"/>
        <v>0</v>
      </c>
      <c r="K10" s="23">
        <f t="shared" si="3"/>
        <v>0</v>
      </c>
    </row>
    <row r="11" spans="1:11" x14ac:dyDescent="0.25">
      <c r="A11" s="33">
        <v>150</v>
      </c>
      <c r="B11" s="34">
        <v>0</v>
      </c>
      <c r="C11" s="26"/>
      <c r="D11" s="19">
        <f t="shared" si="0"/>
        <v>0</v>
      </c>
      <c r="E11" s="17">
        <v>8</v>
      </c>
      <c r="F11" s="32"/>
      <c r="G11" s="19">
        <f t="shared" si="1"/>
        <v>0</v>
      </c>
      <c r="H11" s="21">
        <v>1</v>
      </c>
      <c r="I11" s="31"/>
      <c r="J11" s="19">
        <f t="shared" si="2"/>
        <v>0</v>
      </c>
      <c r="K11" s="23">
        <f t="shared" si="3"/>
        <v>0</v>
      </c>
    </row>
    <row r="12" spans="1:11" x14ac:dyDescent="0.25">
      <c r="A12" s="33">
        <v>200</v>
      </c>
      <c r="B12" s="34">
        <v>3</v>
      </c>
      <c r="C12" s="35"/>
      <c r="D12" s="19">
        <f t="shared" si="0"/>
        <v>0</v>
      </c>
      <c r="E12" s="17">
        <v>8</v>
      </c>
      <c r="F12" s="32"/>
      <c r="G12" s="19">
        <f t="shared" si="1"/>
        <v>0</v>
      </c>
      <c r="H12" s="21">
        <v>1</v>
      </c>
      <c r="I12" s="31"/>
      <c r="J12" s="19">
        <f t="shared" si="2"/>
        <v>0</v>
      </c>
      <c r="K12" s="23">
        <f t="shared" si="3"/>
        <v>0</v>
      </c>
    </row>
    <row r="13" spans="1:11" x14ac:dyDescent="0.25">
      <c r="A13" s="33">
        <v>250</v>
      </c>
      <c r="B13" s="34">
        <v>3</v>
      </c>
      <c r="C13" s="35"/>
      <c r="D13" s="19">
        <f t="shared" si="0"/>
        <v>0</v>
      </c>
      <c r="E13" s="17">
        <v>8</v>
      </c>
      <c r="F13" s="32"/>
      <c r="G13" s="19">
        <f t="shared" si="1"/>
        <v>0</v>
      </c>
      <c r="H13" s="21">
        <v>1</v>
      </c>
      <c r="I13" s="31"/>
      <c r="J13" s="19">
        <f t="shared" si="2"/>
        <v>0</v>
      </c>
      <c r="K13" s="23">
        <f t="shared" si="3"/>
        <v>0</v>
      </c>
    </row>
    <row r="14" spans="1:11" x14ac:dyDescent="0.25">
      <c r="A14" s="33">
        <v>300</v>
      </c>
      <c r="B14" s="34">
        <v>3</v>
      </c>
      <c r="C14" s="35"/>
      <c r="D14" s="19">
        <f t="shared" si="0"/>
        <v>0</v>
      </c>
      <c r="E14" s="17">
        <v>6</v>
      </c>
      <c r="F14" s="32"/>
      <c r="G14" s="19">
        <f t="shared" si="1"/>
        <v>0</v>
      </c>
      <c r="H14" s="21">
        <v>1</v>
      </c>
      <c r="I14" s="31"/>
      <c r="J14" s="19">
        <f t="shared" si="2"/>
        <v>0</v>
      </c>
      <c r="K14" s="23">
        <f t="shared" si="3"/>
        <v>0</v>
      </c>
    </row>
    <row r="15" spans="1:11" x14ac:dyDescent="0.25">
      <c r="A15" s="33">
        <v>350</v>
      </c>
      <c r="B15" s="34">
        <v>3</v>
      </c>
      <c r="C15" s="35"/>
      <c r="D15" s="19">
        <f t="shared" si="0"/>
        <v>0</v>
      </c>
      <c r="E15" s="17">
        <v>6</v>
      </c>
      <c r="F15" s="32"/>
      <c r="G15" s="19">
        <f t="shared" si="1"/>
        <v>0</v>
      </c>
      <c r="H15" s="21">
        <v>1</v>
      </c>
      <c r="I15" s="31"/>
      <c r="J15" s="19">
        <f t="shared" si="2"/>
        <v>0</v>
      </c>
      <c r="K15" s="23">
        <f t="shared" si="3"/>
        <v>0</v>
      </c>
    </row>
    <row r="16" spans="1:11" x14ac:dyDescent="0.25">
      <c r="A16" s="33">
        <v>400</v>
      </c>
      <c r="B16" s="34">
        <v>3</v>
      </c>
      <c r="C16" s="35"/>
      <c r="D16" s="19">
        <f t="shared" si="0"/>
        <v>0</v>
      </c>
      <c r="E16" s="17">
        <v>6</v>
      </c>
      <c r="F16" s="32"/>
      <c r="G16" s="19">
        <f t="shared" si="1"/>
        <v>0</v>
      </c>
      <c r="H16" s="21">
        <v>1</v>
      </c>
      <c r="I16" s="31"/>
      <c r="J16" s="19">
        <f t="shared" si="2"/>
        <v>0</v>
      </c>
      <c r="K16" s="23">
        <f t="shared" si="3"/>
        <v>0</v>
      </c>
    </row>
    <row r="17" spans="1:11" x14ac:dyDescent="0.25">
      <c r="A17" s="33">
        <v>450</v>
      </c>
      <c r="B17" s="34">
        <v>3</v>
      </c>
      <c r="C17" s="35"/>
      <c r="D17" s="19">
        <f t="shared" si="0"/>
        <v>0</v>
      </c>
      <c r="E17" s="17">
        <v>6</v>
      </c>
      <c r="F17" s="32"/>
      <c r="G17" s="19">
        <f t="shared" si="1"/>
        <v>0</v>
      </c>
      <c r="H17" s="21">
        <v>1</v>
      </c>
      <c r="I17" s="31"/>
      <c r="J17" s="19">
        <f t="shared" si="2"/>
        <v>0</v>
      </c>
      <c r="K17" s="23">
        <f t="shared" si="3"/>
        <v>0</v>
      </c>
    </row>
    <row r="18" spans="1:11" x14ac:dyDescent="0.25">
      <c r="A18" s="33">
        <v>500</v>
      </c>
      <c r="B18" s="34">
        <v>3</v>
      </c>
      <c r="C18" s="35"/>
      <c r="D18" s="19">
        <f t="shared" si="0"/>
        <v>0</v>
      </c>
      <c r="E18" s="17">
        <v>6</v>
      </c>
      <c r="F18" s="32"/>
      <c r="G18" s="19">
        <f t="shared" si="1"/>
        <v>0</v>
      </c>
      <c r="H18" s="21">
        <v>1</v>
      </c>
      <c r="I18" s="31"/>
      <c r="J18" s="19">
        <f t="shared" si="2"/>
        <v>0</v>
      </c>
      <c r="K18" s="23">
        <f t="shared" si="3"/>
        <v>0</v>
      </c>
    </row>
    <row r="19" spans="1:11" x14ac:dyDescent="0.25">
      <c r="A19" s="33">
        <v>600</v>
      </c>
      <c r="B19" s="34">
        <v>3</v>
      </c>
      <c r="C19" s="35"/>
      <c r="D19" s="19">
        <f t="shared" si="0"/>
        <v>0</v>
      </c>
      <c r="E19" s="17">
        <v>6</v>
      </c>
      <c r="F19" s="32"/>
      <c r="G19" s="19">
        <f t="shared" si="1"/>
        <v>0</v>
      </c>
      <c r="H19" s="21">
        <v>1</v>
      </c>
      <c r="I19" s="31"/>
      <c r="J19" s="19">
        <f t="shared" si="2"/>
        <v>0</v>
      </c>
      <c r="K19" s="23">
        <f t="shared" si="3"/>
        <v>0</v>
      </c>
    </row>
    <row r="20" spans="1:11" x14ac:dyDescent="0.25">
      <c r="A20" s="33">
        <v>700</v>
      </c>
      <c r="B20" s="34">
        <v>3</v>
      </c>
      <c r="C20" s="35"/>
      <c r="D20" s="19">
        <f t="shared" si="0"/>
        <v>0</v>
      </c>
      <c r="E20" s="17">
        <v>6</v>
      </c>
      <c r="F20" s="32"/>
      <c r="G20" s="19">
        <f t="shared" si="1"/>
        <v>0</v>
      </c>
      <c r="H20" s="21">
        <v>1</v>
      </c>
      <c r="I20" s="31"/>
      <c r="J20" s="19">
        <f t="shared" si="2"/>
        <v>0</v>
      </c>
      <c r="K20" s="23">
        <f t="shared" si="3"/>
        <v>0</v>
      </c>
    </row>
    <row r="21" spans="1:11" x14ac:dyDescent="0.25">
      <c r="A21" s="33">
        <v>800</v>
      </c>
      <c r="B21" s="34">
        <v>3</v>
      </c>
      <c r="C21" s="35"/>
      <c r="D21" s="19">
        <f t="shared" si="0"/>
        <v>0</v>
      </c>
      <c r="E21" s="17">
        <v>6</v>
      </c>
      <c r="F21" s="32"/>
      <c r="G21" s="19">
        <f t="shared" si="1"/>
        <v>0</v>
      </c>
      <c r="H21" s="21">
        <v>1</v>
      </c>
      <c r="I21" s="31"/>
      <c r="J21" s="19">
        <f t="shared" si="2"/>
        <v>0</v>
      </c>
      <c r="K21" s="23">
        <f t="shared" si="3"/>
        <v>0</v>
      </c>
    </row>
    <row r="22" spans="1:11" x14ac:dyDescent="0.25">
      <c r="A22" s="33">
        <v>900</v>
      </c>
      <c r="B22" s="34">
        <v>3</v>
      </c>
      <c r="C22" s="35"/>
      <c r="D22" s="19">
        <f t="shared" si="0"/>
        <v>0</v>
      </c>
      <c r="E22" s="17">
        <v>6</v>
      </c>
      <c r="F22" s="32"/>
      <c r="G22" s="19">
        <f t="shared" si="1"/>
        <v>0</v>
      </c>
      <c r="H22" s="21">
        <v>1</v>
      </c>
      <c r="I22" s="31"/>
      <c r="J22" s="19">
        <f t="shared" si="2"/>
        <v>0</v>
      </c>
      <c r="K22" s="23">
        <f t="shared" si="3"/>
        <v>0</v>
      </c>
    </row>
    <row r="23" spans="1:11" ht="15.75" thickBot="1" x14ac:dyDescent="0.3">
      <c r="A23" s="36">
        <v>1000</v>
      </c>
      <c r="B23" s="37">
        <v>2</v>
      </c>
      <c r="C23" s="38"/>
      <c r="D23" s="39">
        <f>TRUNC(A23*C23,2)</f>
        <v>0</v>
      </c>
      <c r="E23" s="40">
        <v>5</v>
      </c>
      <c r="F23" s="41"/>
      <c r="G23" s="39">
        <f t="shared" si="1"/>
        <v>0</v>
      </c>
      <c r="H23" s="42">
        <v>1</v>
      </c>
      <c r="I23" s="43"/>
      <c r="J23" s="19">
        <f t="shared" si="2"/>
        <v>0</v>
      </c>
      <c r="K23" s="23">
        <f t="shared" si="3"/>
        <v>0</v>
      </c>
    </row>
    <row r="24" spans="1:11" ht="15.75" thickBot="1" x14ac:dyDescent="0.3">
      <c r="A24" s="44"/>
      <c r="B24" s="44"/>
      <c r="C24" s="44"/>
      <c r="D24" s="44"/>
      <c r="E24" s="44"/>
      <c r="F24" s="45"/>
      <c r="G24" s="45"/>
      <c r="H24" s="44"/>
      <c r="I24" s="45"/>
      <c r="J24" s="46" t="s">
        <v>12</v>
      </c>
      <c r="K24" s="47">
        <f>SUM(K3:K23)</f>
        <v>0</v>
      </c>
    </row>
    <row r="25" spans="1:11" x14ac:dyDescent="0.25">
      <c r="A25" s="48"/>
      <c r="B25" s="48"/>
      <c r="C25" s="48"/>
      <c r="D25" s="48"/>
      <c r="E25" s="48"/>
      <c r="F25" s="49" t="s">
        <v>13</v>
      </c>
      <c r="G25" s="50"/>
      <c r="H25" s="48"/>
      <c r="I25" s="51"/>
      <c r="J25" s="51"/>
      <c r="K25" s="48"/>
    </row>
    <row r="26" spans="1:11" x14ac:dyDescent="0.25">
      <c r="A26" s="48"/>
      <c r="B26" s="48"/>
      <c r="C26" s="48"/>
      <c r="D26" s="48"/>
      <c r="E26" s="48"/>
      <c r="F26" s="52" t="s">
        <v>14</v>
      </c>
      <c r="G26" s="50"/>
      <c r="H26" s="48"/>
      <c r="I26" s="53"/>
      <c r="J26" s="51"/>
      <c r="K26" s="48"/>
    </row>
    <row r="27" spans="1:11" x14ac:dyDescent="0.25">
      <c r="A27" s="48"/>
      <c r="B27" s="48"/>
      <c r="C27" s="48"/>
      <c r="D27" s="48"/>
      <c r="E27" s="48"/>
      <c r="F27" s="54" t="s">
        <v>15</v>
      </c>
      <c r="G27" s="50"/>
      <c r="H27" s="48"/>
      <c r="I27" s="53"/>
      <c r="J27" s="51"/>
      <c r="K27" s="48"/>
    </row>
    <row r="28" spans="1:11" ht="15.75" thickBot="1" x14ac:dyDescent="0.3">
      <c r="A28" s="48"/>
      <c r="B28" s="48"/>
      <c r="C28" s="48"/>
      <c r="D28" s="48"/>
      <c r="E28" s="48"/>
      <c r="F28" s="55" t="s">
        <v>16</v>
      </c>
      <c r="G28" s="50"/>
      <c r="H28" s="48"/>
      <c r="I28" s="53"/>
      <c r="J28" s="51"/>
      <c r="K28" s="48"/>
    </row>
    <row r="29" spans="1:11" x14ac:dyDescent="0.25">
      <c r="G29" s="3"/>
      <c r="J29" s="2"/>
    </row>
    <row r="30" spans="1:11" x14ac:dyDescent="0.25">
      <c r="A30" s="4"/>
    </row>
  </sheetData>
  <sheetProtection algorithmName="SHA-512" hashValue="JUx4F8wFyX9umDSb3FZDf53is3taVw0FNafEhe6Hml/CSm7aaoForvI3f06RsJmGiPVLy0yxg1N6559mYd1M/w==" saltValue="iz+/iQ1gUv7pIHHkliPZMw==" spinCount="100000" sheet="1" objects="1" scenarios="1"/>
  <mergeCells count="1">
    <mergeCell ref="A1:K1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D79B97-2C1F-4FD9-AC05-4ECFE1A97DC1}">
  <sheetPr>
    <pageSetUpPr fitToPage="1"/>
  </sheetPr>
  <dimension ref="A1:H20"/>
  <sheetViews>
    <sheetView zoomScaleSheetLayoutView="100" workbookViewId="0">
      <selection activeCell="E8" sqref="E8"/>
    </sheetView>
  </sheetViews>
  <sheetFormatPr baseColWidth="10" defaultColWidth="11.42578125" defaultRowHeight="15" x14ac:dyDescent="0.25"/>
  <cols>
    <col min="1" max="1" width="9.28515625" bestFit="1" customWidth="1"/>
    <col min="2" max="2" width="8.140625" customWidth="1"/>
    <col min="3" max="3" width="9.42578125" bestFit="1" customWidth="1"/>
    <col min="4" max="4" width="12.5703125" style="1" bestFit="1" customWidth="1"/>
    <col min="5" max="5" width="14.28515625" style="1" customWidth="1"/>
  </cols>
  <sheetData>
    <row r="1" spans="1:8" ht="30" customHeight="1" thickBot="1" x14ac:dyDescent="0.3">
      <c r="A1" s="6" t="s">
        <v>0</v>
      </c>
      <c r="B1" s="7"/>
      <c r="C1" s="7"/>
      <c r="D1" s="7"/>
      <c r="E1" s="8"/>
    </row>
    <row r="2" spans="1:8" ht="25.5" x14ac:dyDescent="0.25">
      <c r="A2" s="56" t="s">
        <v>1</v>
      </c>
      <c r="B2" s="57" t="s">
        <v>17</v>
      </c>
      <c r="C2" s="57" t="s">
        <v>8</v>
      </c>
      <c r="D2" s="58" t="s">
        <v>18</v>
      </c>
      <c r="E2" s="59" t="s">
        <v>19</v>
      </c>
    </row>
    <row r="3" spans="1:8" x14ac:dyDescent="0.25">
      <c r="A3" s="60">
        <v>25</v>
      </c>
      <c r="B3" s="61">
        <v>40</v>
      </c>
      <c r="C3" s="61">
        <v>1</v>
      </c>
      <c r="D3" s="62"/>
      <c r="E3" s="63">
        <f>TRUNC(C3*D3,2)</f>
        <v>0</v>
      </c>
      <c r="H3" s="5"/>
    </row>
    <row r="4" spans="1:8" x14ac:dyDescent="0.25">
      <c r="A4" s="60">
        <v>40</v>
      </c>
      <c r="B4" s="61">
        <v>40</v>
      </c>
      <c r="C4" s="61">
        <v>1</v>
      </c>
      <c r="D4" s="62"/>
      <c r="E4" s="63">
        <f t="shared" ref="E4:E18" si="0">TRUNC(C4*D4,2)</f>
        <v>0</v>
      </c>
      <c r="H4" s="5"/>
    </row>
    <row r="5" spans="1:8" x14ac:dyDescent="0.25">
      <c r="A5" s="60">
        <v>50</v>
      </c>
      <c r="B5" s="61">
        <v>16</v>
      </c>
      <c r="C5" s="61">
        <v>1</v>
      </c>
      <c r="D5" s="62"/>
      <c r="E5" s="63">
        <f t="shared" si="0"/>
        <v>0</v>
      </c>
      <c r="H5" s="5"/>
    </row>
    <row r="6" spans="1:8" x14ac:dyDescent="0.25">
      <c r="A6" s="60">
        <v>65</v>
      </c>
      <c r="B6" s="61">
        <v>16</v>
      </c>
      <c r="C6" s="61">
        <v>1</v>
      </c>
      <c r="D6" s="62"/>
      <c r="E6" s="63">
        <f t="shared" si="0"/>
        <v>0</v>
      </c>
      <c r="H6" s="5"/>
    </row>
    <row r="7" spans="1:8" x14ac:dyDescent="0.25">
      <c r="A7" s="60">
        <v>80</v>
      </c>
      <c r="B7" s="61">
        <v>16</v>
      </c>
      <c r="C7" s="61">
        <v>1</v>
      </c>
      <c r="D7" s="62"/>
      <c r="E7" s="63">
        <f t="shared" si="0"/>
        <v>0</v>
      </c>
      <c r="H7" s="5"/>
    </row>
    <row r="8" spans="1:8" x14ac:dyDescent="0.25">
      <c r="A8" s="60">
        <v>100</v>
      </c>
      <c r="B8" s="61">
        <v>16</v>
      </c>
      <c r="C8" s="61">
        <v>2</v>
      </c>
      <c r="D8" s="62"/>
      <c r="E8" s="63">
        <f t="shared" si="0"/>
        <v>0</v>
      </c>
      <c r="H8" s="5"/>
    </row>
    <row r="9" spans="1:8" x14ac:dyDescent="0.25">
      <c r="A9" s="64">
        <v>125</v>
      </c>
      <c r="B9" s="61">
        <v>16</v>
      </c>
      <c r="C9" s="61">
        <v>1</v>
      </c>
      <c r="D9" s="62"/>
      <c r="E9" s="63">
        <f t="shared" si="0"/>
        <v>0</v>
      </c>
      <c r="H9" s="5"/>
    </row>
    <row r="10" spans="1:8" x14ac:dyDescent="0.25">
      <c r="A10" s="64">
        <v>150</v>
      </c>
      <c r="B10" s="61">
        <v>16</v>
      </c>
      <c r="C10" s="61">
        <v>2</v>
      </c>
      <c r="D10" s="62"/>
      <c r="E10" s="63">
        <f t="shared" si="0"/>
        <v>0</v>
      </c>
      <c r="H10" s="5"/>
    </row>
    <row r="11" spans="1:8" x14ac:dyDescent="0.25">
      <c r="A11" s="64">
        <v>200</v>
      </c>
      <c r="B11" s="61">
        <v>16</v>
      </c>
      <c r="C11" s="61">
        <v>2</v>
      </c>
      <c r="D11" s="62"/>
      <c r="E11" s="63">
        <f t="shared" si="0"/>
        <v>0</v>
      </c>
      <c r="H11" s="5"/>
    </row>
    <row r="12" spans="1:8" x14ac:dyDescent="0.25">
      <c r="A12" s="64">
        <v>250</v>
      </c>
      <c r="B12" s="61">
        <v>16</v>
      </c>
      <c r="C12" s="61">
        <v>1</v>
      </c>
      <c r="D12" s="62"/>
      <c r="E12" s="63">
        <f t="shared" si="0"/>
        <v>0</v>
      </c>
      <c r="H12" s="5"/>
    </row>
    <row r="13" spans="1:8" x14ac:dyDescent="0.25">
      <c r="A13" s="64">
        <v>300</v>
      </c>
      <c r="B13" s="61">
        <v>16</v>
      </c>
      <c r="C13" s="61">
        <v>1</v>
      </c>
      <c r="D13" s="62"/>
      <c r="E13" s="63">
        <f t="shared" si="0"/>
        <v>0</v>
      </c>
      <c r="H13" s="5"/>
    </row>
    <row r="14" spans="1:8" x14ac:dyDescent="0.25">
      <c r="A14" s="64">
        <v>350</v>
      </c>
      <c r="B14" s="61">
        <v>16</v>
      </c>
      <c r="C14" s="61">
        <v>1</v>
      </c>
      <c r="D14" s="62"/>
      <c r="E14" s="63">
        <f t="shared" si="0"/>
        <v>0</v>
      </c>
      <c r="H14" s="5"/>
    </row>
    <row r="15" spans="1:8" x14ac:dyDescent="0.25">
      <c r="A15" s="64">
        <v>400</v>
      </c>
      <c r="B15" s="61">
        <v>16</v>
      </c>
      <c r="C15" s="61">
        <v>1</v>
      </c>
      <c r="D15" s="62"/>
      <c r="E15" s="63">
        <f t="shared" si="0"/>
        <v>0</v>
      </c>
      <c r="H15" s="5"/>
    </row>
    <row r="16" spans="1:8" x14ac:dyDescent="0.25">
      <c r="A16" s="64">
        <v>450</v>
      </c>
      <c r="B16" s="61">
        <v>16</v>
      </c>
      <c r="C16" s="61">
        <v>1</v>
      </c>
      <c r="D16" s="62"/>
      <c r="E16" s="63">
        <f t="shared" si="0"/>
        <v>0</v>
      </c>
      <c r="H16" s="5"/>
    </row>
    <row r="17" spans="1:8" x14ac:dyDescent="0.25">
      <c r="A17" s="64">
        <v>500</v>
      </c>
      <c r="B17" s="61">
        <v>16</v>
      </c>
      <c r="C17" s="61">
        <v>1</v>
      </c>
      <c r="D17" s="62"/>
      <c r="E17" s="63">
        <f t="shared" si="0"/>
        <v>0</v>
      </c>
      <c r="H17" s="5"/>
    </row>
    <row r="18" spans="1:8" ht="15.75" thickBot="1" x14ac:dyDescent="0.3">
      <c r="A18" s="65">
        <v>600</v>
      </c>
      <c r="B18" s="66">
        <v>16</v>
      </c>
      <c r="C18" s="66">
        <v>1</v>
      </c>
      <c r="D18" s="67"/>
      <c r="E18" s="63">
        <f t="shared" si="0"/>
        <v>0</v>
      </c>
      <c r="H18" s="5"/>
    </row>
    <row r="19" spans="1:8" ht="15.75" thickBot="1" x14ac:dyDescent="0.3">
      <c r="A19" s="68"/>
      <c r="B19" s="68"/>
      <c r="C19" s="68"/>
      <c r="D19" s="69" t="s">
        <v>20</v>
      </c>
      <c r="E19" s="70">
        <f>SUM(E3:E18)</f>
        <v>0</v>
      </c>
    </row>
    <row r="20" spans="1:8" x14ac:dyDescent="0.25">
      <c r="E20" s="3"/>
    </row>
  </sheetData>
  <sheetProtection algorithmName="SHA-512" hashValue="3JACRZG+hEehkXbtta9JRNX9hdvtFcydOKxjPMz4UlSVQAfptQTqraJ/RK9breTKQyT5AQhFyBQcgOIC0mTOJA==" saltValue="euL+fZYU1SuPhqCwjRm+Hw==" spinCount="100000" sheet="1" objects="1" scenarios="1"/>
  <mergeCells count="1">
    <mergeCell ref="A1:E1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7B993DE6EC06C4299555C577AF3042C" ma:contentTypeVersion="17" ma:contentTypeDescription="Crear nuevo documento." ma:contentTypeScope="" ma:versionID="9b182561762d0d5a2ad9fd201c27e585">
  <xsd:schema xmlns:xsd="http://www.w3.org/2001/XMLSchema" xmlns:xs="http://www.w3.org/2001/XMLSchema" xmlns:p="http://schemas.microsoft.com/office/2006/metadata/properties" xmlns:ns2="52e4094b-1c68-44ae-8951-b2c3286a662c" xmlns:ns3="b361048f-cd02-44aa-967c-de387f0480ad" targetNamespace="http://schemas.microsoft.com/office/2006/metadata/properties" ma:root="true" ma:fieldsID="943481ef0ab971e311d41c4588cce90a" ns2:_="" ns3:_="">
    <xsd:import namespace="52e4094b-1c68-44ae-8951-b2c3286a662c"/>
    <xsd:import namespace="b361048f-cd02-44aa-967c-de387f0480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_Flow_SignoffStatu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e4094b-1c68-44ae-8951-b2c3286a662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_Flow_SignoffStatus" ma:index="20" nillable="true" ma:displayName="Estado de aprobación" ma:internalName="Estado_x0020_de_x0020_aprobaci_x00f3_n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Etiquetas de imagen" ma:readOnly="false" ma:fieldId="{5cf76f15-5ced-4ddc-b409-7134ff3c332f}" ma:taxonomyMulti="true" ma:sspId="d36f6b0e-fb9a-4930-b86f-0005b6d8a5e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61048f-cd02-44aa-967c-de387f0480a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7809d800-55b1-4f58-9903-73eed6f2c2c1}" ma:internalName="TaxCatchAll" ma:showField="CatchAllData" ma:web="b361048f-cd02-44aa-967c-de387f0480a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52e4094b-1c68-44ae-8951-b2c3286a662c" xsi:nil="true"/>
    <lcf76f155ced4ddcb4097134ff3c332f xmlns="52e4094b-1c68-44ae-8951-b2c3286a662c">
      <Terms xmlns="http://schemas.microsoft.com/office/infopath/2007/PartnerControls"/>
    </lcf76f155ced4ddcb4097134ff3c332f>
    <TaxCatchAll xmlns="b361048f-cd02-44aa-967c-de387f0480ad" xsi:nil="true"/>
    <SharedWithUsers xmlns="b361048f-cd02-44aa-967c-de387f0480ad">
      <UserInfo>
        <DisplayName>García Muñoz, Ignacio</DisplayName>
        <AccountId>29</AccountId>
        <AccountType/>
      </UserInfo>
      <UserInfo>
        <DisplayName>Heras Hernández, Laura</DisplayName>
        <AccountId>790</AccountId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3E6FC293-EC9F-4A38-B666-B1A23D7C9DD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2e4094b-1c68-44ae-8951-b2c3286a662c"/>
    <ds:schemaRef ds:uri="b361048f-cd02-44aa-967c-de387f0480a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4128BCD-076C-4648-9381-E856D4E854A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A6BB7AF-30AD-45F6-92C3-3DC57377977F}">
  <ds:schemaRefs>
    <ds:schemaRef ds:uri="http://schemas.microsoft.com/office/2006/metadata/properties"/>
    <ds:schemaRef ds:uri="http://schemas.microsoft.com/office/infopath/2007/PartnerControls"/>
    <ds:schemaRef ds:uri="52e4094b-1c68-44ae-8951-b2c3286a662c"/>
    <ds:schemaRef ds:uri="b361048f-cd02-44aa-967c-de387f0480a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Lote 1</vt:lpstr>
      <vt:lpstr>Lote 2</vt:lpstr>
      <vt:lpstr>'Lote 1'!Área_de_impresión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C39143</dc:creator>
  <cp:keywords/>
  <dc:description/>
  <cp:lastModifiedBy>Juan Antonio Gómez Pérez</cp:lastModifiedBy>
  <cp:revision/>
  <dcterms:created xsi:type="dcterms:W3CDTF">2012-02-29T16:42:11Z</dcterms:created>
  <dcterms:modified xsi:type="dcterms:W3CDTF">2022-12-01T08:36:58Z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0x01010017B993DE6EC06C4299555C577AF3042C</vt:lpwstr>
  </property>
  <property fmtid="{D5CDD505-2E9C-101B-9397-08002B2CF9AE}" pid="3" name="MediaServiceImageTags">
    <vt:lpwstr/>
  </property>
</Properties>
</file>