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Ser. Via\Tecnicos\NORM Y CALIDAD\01. CONTRATOS\1.2. TRÁMITE\6000010497 NUEVA CONSULTORIA RUIDO Y VIBRACIONES\1. PLIEGOS\04\"/>
    </mc:Choice>
  </mc:AlternateContent>
  <xr:revisionPtr revIDLastSave="0" documentId="13_ncr:1_{3C89107A-39F0-453F-AB36-3A2F1F9F7451}" xr6:coauthVersionLast="36" xr6:coauthVersionMax="36" xr10:uidLastSave="{00000000-0000-0000-0000-000000000000}"/>
  <bookViews>
    <workbookView minimized="1" xWindow="0" yWindow="0" windowWidth="26840" windowHeight="9500" xr2:uid="{00000000-000D-0000-FFFF-FFFF00000000}"/>
  </bookViews>
  <sheets>
    <sheet name="LOTE 1" sheetId="6" r:id="rId1"/>
  </sheets>
  <definedNames>
    <definedName name="_xlnm._FilterDatabase" localSheetId="0" hidden="1">'LOTE 1'!$A$5:$H$18</definedName>
    <definedName name="_Toc531338250" localSheetId="0">'LOTE 1'!#REF!</definedName>
    <definedName name="solver_adj" localSheetId="0" hidden="1">'LOTE 1'!#REF!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'LOTE 1'!$F$17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1199981.88</definedName>
    <definedName name="solver_ver" localSheetId="0" hidden="1">3</definedName>
  </definedNames>
  <calcPr calcId="191029" fullPrecision="0"/>
</workbook>
</file>

<file path=xl/calcChain.xml><?xml version="1.0" encoding="utf-8"?>
<calcChain xmlns="http://schemas.openxmlformats.org/spreadsheetml/2006/main">
  <c r="F15" i="6" l="1"/>
  <c r="F16" i="6" l="1"/>
  <c r="F17" i="6" s="1"/>
  <c r="F12" i="6"/>
  <c r="F13" i="6" s="1"/>
  <c r="F14" i="6" l="1"/>
  <c r="H8" i="6"/>
  <c r="H9" i="6"/>
  <c r="H10" i="6"/>
  <c r="H11" i="6"/>
  <c r="F8" i="6"/>
  <c r="F9" i="6"/>
  <c r="F10" i="6"/>
  <c r="F11" i="6"/>
  <c r="F7" i="6" l="1"/>
  <c r="H7" i="6" l="1"/>
  <c r="H12" i="6" s="1"/>
  <c r="H14" i="6" l="1"/>
  <c r="H13" i="6"/>
  <c r="H15" i="6" l="1"/>
  <c r="H16" i="6" s="1"/>
  <c r="H17" i="6" s="1"/>
  <c r="H18" i="6" s="1"/>
</calcChain>
</file>

<file path=xl/sharedStrings.xml><?xml version="1.0" encoding="utf-8"?>
<sst xmlns="http://schemas.openxmlformats.org/spreadsheetml/2006/main" count="38" uniqueCount="34">
  <si>
    <t>UD</t>
  </si>
  <si>
    <t>CÓDIGO</t>
  </si>
  <si>
    <t>DESCRIPCIÓN</t>
  </si>
  <si>
    <t>MEDICIÓN</t>
  </si>
  <si>
    <t>PRECIO LICITACIÓN</t>
  </si>
  <si>
    <t>TOTAL LICITACIÓN</t>
  </si>
  <si>
    <t>PRECIO UNITARIO</t>
  </si>
  <si>
    <t>TOTAL OFERTA</t>
  </si>
  <si>
    <t>1.1</t>
  </si>
  <si>
    <t>NOMBRE EMPRESA /
RAZÓN SOCIAL</t>
  </si>
  <si>
    <t>FECHA</t>
  </si>
  <si>
    <t>DOMICILIO FISCAL</t>
  </si>
  <si>
    <t>SELLO</t>
  </si>
  <si>
    <t>CIF</t>
  </si>
  <si>
    <t>FIRMA</t>
  </si>
  <si>
    <t>*El Precio total de la oferta (marcado en verde) debe coincidir con el importe indicado en la proposición económica</t>
  </si>
  <si>
    <t>ud</t>
  </si>
  <si>
    <t>% BAJA</t>
  </si>
  <si>
    <t>TOTAL PRESUPUESTO EJECUCIÓN (PE)</t>
  </si>
  <si>
    <t>BASE IMPONIBLE (BI)</t>
  </si>
  <si>
    <t>TOTAL PRESUPUESTO BASE LICITACIÓN (PBL)</t>
  </si>
  <si>
    <t>IMPORTE IVA (21%)</t>
  </si>
  <si>
    <t>1.3</t>
  </si>
  <si>
    <t>1.4</t>
  </si>
  <si>
    <t>1.6</t>
  </si>
  <si>
    <t>1.2</t>
  </si>
  <si>
    <t>SERVICIO DE CONSULTORÍA DE ANÁLISIS Y MEDICIÓN PARA EL CONTROL DE RUIDO Y VIBRACIÓN EN METRO DE MADRID</t>
  </si>
  <si>
    <t>Realización de informe asociado a la evaluación de ruido y vibración en un punto de medida.</t>
  </si>
  <si>
    <t>Realización de informe para la evalucación de documentación asociada a afecciones exteriores.</t>
  </si>
  <si>
    <t>Realización de informe de resultados con periodicidad anual.</t>
  </si>
  <si>
    <t>Realización de informes de consultoría de diversa índole en materia de ruido y vibraciones.</t>
  </si>
  <si>
    <t>Calibración equipos de toma de datos acústicos propiedad de Metro de Madrid.</t>
  </si>
  <si>
    <t>GASTOS GENERALES (9% PE)</t>
  </si>
  <si>
    <t>BENEFICIO INDUSTRIAL (6% 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</si>
</sst>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sz val="10"/>
      <name val="Franklin Gothic Book"/>
      <family val="2"/>
    </font>
    <font>
      <b/>
      <sz val="10"/>
      <color indexed="16"/>
      <name val="Franklin Gothic Book"/>
      <family val="2"/>
    </font>
    <font>
      <b/>
      <sz val="12"/>
      <color theme="1"/>
      <name val="Franklin Gothic Book"/>
      <family val="2"/>
    </font>
    <font>
      <b/>
      <sz val="14"/>
      <color indexed="16"/>
      <name val="Franklin Gothic Book"/>
      <family val="2"/>
    </font>
    <font>
      <sz val="10"/>
      <color theme="1"/>
      <name val="Franklin Gothic Book"/>
      <family val="2"/>
    </font>
    <font>
      <sz val="12"/>
      <color theme="1"/>
      <name val="Franklin Gothic Book"/>
      <family val="2"/>
    </font>
    <font>
      <sz val="12"/>
      <color rgb="FF0000FF"/>
      <name val="Franklin Gothic Book"/>
      <family val="2"/>
    </font>
    <font>
      <sz val="12"/>
      <color rgb="FF0000FF"/>
      <name val="Franklin Gothic Demi"/>
      <family val="2"/>
    </font>
    <font>
      <b/>
      <sz val="12"/>
      <name val="Franklin Gothic Book"/>
      <family val="2"/>
    </font>
    <font>
      <sz val="12"/>
      <name val="Franklin Gothic Demi"/>
      <family val="2"/>
    </font>
    <font>
      <b/>
      <sz val="16"/>
      <name val="Franklin Gothic Book"/>
      <family val="2"/>
    </font>
    <font>
      <b/>
      <sz val="11"/>
      <name val="Franklin Gothic Book"/>
      <family val="2"/>
    </font>
  </fonts>
  <fills count="9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22"/>
        <bgColor indexed="64"/>
      </patternFill>
    </fill>
    <fill>
      <patternFill patternType="lightGray">
        <fgColor indexed="4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Protection="1"/>
    <xf numFmtId="0" fontId="4" fillId="0" borderId="0" xfId="0" applyFont="1" applyProtection="1"/>
    <xf numFmtId="0" fontId="0" fillId="0" borderId="0" xfId="0" applyAlignment="1" applyProtection="1">
      <alignment horizontal="center"/>
    </xf>
    <xf numFmtId="0" fontId="3" fillId="0" borderId="0" xfId="0" applyFont="1" applyProtection="1"/>
    <xf numFmtId="4" fontId="0" fillId="0" borderId="0" xfId="0" applyNumberFormat="1" applyProtection="1"/>
    <xf numFmtId="0" fontId="1" fillId="0" borderId="0" xfId="0" applyFont="1" applyProtection="1"/>
    <xf numFmtId="0" fontId="2" fillId="0" borderId="0" xfId="0" applyFont="1" applyFill="1" applyProtection="1"/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49" fontId="9" fillId="6" borderId="6" xfId="0" applyNumberFormat="1" applyFont="1" applyFill="1" applyBorder="1" applyAlignment="1" applyProtection="1">
      <alignment vertical="center"/>
    </xf>
    <xf numFmtId="49" fontId="9" fillId="6" borderId="6" xfId="0" applyNumberFormat="1" applyFont="1" applyFill="1" applyBorder="1" applyAlignment="1" applyProtection="1">
      <alignment vertical="center" wrapText="1"/>
    </xf>
    <xf numFmtId="49" fontId="12" fillId="5" borderId="4" xfId="0" applyNumberFormat="1" applyFont="1" applyFill="1" applyBorder="1" applyAlignment="1" applyProtection="1">
      <alignment horizontal="right" vertical="center"/>
    </xf>
    <xf numFmtId="49" fontId="12" fillId="5" borderId="4" xfId="0" applyNumberFormat="1" applyFont="1" applyFill="1" applyBorder="1" applyAlignment="1" applyProtection="1">
      <alignment horizontal="center" vertical="center"/>
    </xf>
    <xf numFmtId="49" fontId="12" fillId="5" borderId="4" xfId="0" applyNumberFormat="1" applyFont="1" applyFill="1" applyBorder="1" applyAlignment="1" applyProtection="1">
      <alignment vertical="center" wrapText="1"/>
    </xf>
    <xf numFmtId="3" fontId="12" fillId="5" borderId="4" xfId="0" applyNumberFormat="1" applyFont="1" applyFill="1" applyBorder="1" applyAlignment="1" applyProtection="1">
      <alignment horizontal="center" vertical="center" wrapText="1"/>
    </xf>
    <xf numFmtId="164" fontId="12" fillId="8" borderId="4" xfId="1" applyNumberFormat="1" applyFont="1" applyFill="1" applyBorder="1" applyAlignment="1" applyProtection="1">
      <alignment horizontal="right" vertical="center" wrapText="1"/>
      <protection locked="0"/>
    </xf>
    <xf numFmtId="164" fontId="12" fillId="6" borderId="4" xfId="0" applyNumberFormat="1" applyFont="1" applyFill="1" applyBorder="1" applyAlignment="1" applyProtection="1">
      <alignment horizontal="right" vertical="center"/>
    </xf>
    <xf numFmtId="49" fontId="12" fillId="5" borderId="0" xfId="0" applyNumberFormat="1" applyFont="1" applyFill="1" applyBorder="1" applyAlignment="1" applyProtection="1">
      <alignment horizontal="right" vertical="center"/>
    </xf>
    <xf numFmtId="49" fontId="12" fillId="5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vertical="top"/>
    </xf>
    <xf numFmtId="0" fontId="12" fillId="0" borderId="0" xfId="0" applyFont="1" applyAlignment="1" applyProtection="1">
      <alignment horizontal="center" vertical="top" wrapText="1"/>
    </xf>
    <xf numFmtId="0" fontId="12" fillId="0" borderId="0" xfId="0" applyFont="1" applyAlignment="1" applyProtection="1">
      <alignment horizontal="center" vertical="top"/>
    </xf>
    <xf numFmtId="0" fontId="11" fillId="0" borderId="0" xfId="0" applyFont="1" applyAlignment="1" applyProtection="1">
      <alignment horizontal="center"/>
    </xf>
    <xf numFmtId="3" fontId="12" fillId="5" borderId="11" xfId="0" applyNumberFormat="1" applyFont="1" applyFill="1" applyBorder="1" applyAlignment="1" applyProtection="1">
      <alignment horizontal="center" vertical="center" wrapText="1"/>
    </xf>
    <xf numFmtId="164" fontId="12" fillId="0" borderId="11" xfId="1" applyNumberFormat="1" applyFont="1" applyFill="1" applyBorder="1" applyAlignment="1" applyProtection="1">
      <alignment horizontal="center" vertical="center" wrapText="1"/>
    </xf>
    <xf numFmtId="164" fontId="12" fillId="5" borderId="11" xfId="1" applyNumberFormat="1" applyFont="1" applyFill="1" applyBorder="1" applyAlignment="1" applyProtection="1">
      <alignment horizontal="right" vertical="center" wrapText="1"/>
    </xf>
    <xf numFmtId="164" fontId="12" fillId="6" borderId="11" xfId="0" applyNumberFormat="1" applyFont="1" applyFill="1" applyBorder="1" applyAlignment="1" applyProtection="1">
      <alignment horizontal="right" vertical="center"/>
    </xf>
    <xf numFmtId="9" fontId="12" fillId="8" borderId="11" xfId="2" applyFont="1" applyFill="1" applyBorder="1" applyAlignment="1" applyProtection="1">
      <alignment horizontal="right" vertical="center" wrapText="1"/>
      <protection locked="0"/>
    </xf>
    <xf numFmtId="0" fontId="13" fillId="5" borderId="0" xfId="0" applyFont="1" applyFill="1" applyAlignment="1" applyProtection="1">
      <alignment vertical="center"/>
    </xf>
    <xf numFmtId="3" fontId="14" fillId="5" borderId="11" xfId="0" applyNumberFormat="1" applyFont="1" applyFill="1" applyBorder="1" applyAlignment="1" applyProtection="1">
      <alignment horizontal="center" vertical="center"/>
    </xf>
    <xf numFmtId="4" fontId="14" fillId="5" borderId="11" xfId="0" applyNumberFormat="1" applyFont="1" applyFill="1" applyBorder="1" applyAlignment="1" applyProtection="1">
      <alignment horizontal="center" vertical="center"/>
    </xf>
    <xf numFmtId="4" fontId="14" fillId="5" borderId="11" xfId="0" applyNumberFormat="1" applyFont="1" applyFill="1" applyBorder="1" applyAlignment="1" applyProtection="1">
      <alignment horizontal="right" vertical="center"/>
    </xf>
    <xf numFmtId="164" fontId="14" fillId="7" borderId="11" xfId="0" applyNumberFormat="1" applyFont="1" applyFill="1" applyBorder="1" applyAlignment="1" applyProtection="1">
      <alignment horizontal="right" vertical="center"/>
    </xf>
    <xf numFmtId="44" fontId="5" fillId="0" borderId="0" xfId="1" applyFont="1" applyAlignment="1" applyProtection="1">
      <alignment vertical="center"/>
    </xf>
    <xf numFmtId="44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164" fontId="9" fillId="5" borderId="11" xfId="1" applyNumberFormat="1" applyFont="1" applyFill="1" applyBorder="1" applyAlignment="1" applyProtection="1">
      <alignment horizontal="right" vertical="center" wrapText="1"/>
    </xf>
    <xf numFmtId="164" fontId="9" fillId="6" borderId="11" xfId="0" applyNumberFormat="1" applyFont="1" applyFill="1" applyBorder="1" applyAlignment="1" applyProtection="1">
      <alignment horizontal="right" vertical="center"/>
    </xf>
    <xf numFmtId="10" fontId="14" fillId="5" borderId="11" xfId="2" applyNumberFormat="1" applyFont="1" applyFill="1" applyBorder="1" applyAlignment="1" applyProtection="1">
      <alignment horizontal="right" vertical="center"/>
    </xf>
    <xf numFmtId="49" fontId="15" fillId="5" borderId="11" xfId="0" applyNumberFormat="1" applyFont="1" applyFill="1" applyBorder="1" applyAlignment="1" applyProtection="1">
      <alignment horizontal="right" vertical="top" wrapText="1"/>
    </xf>
    <xf numFmtId="49" fontId="16" fillId="5" borderId="11" xfId="0" applyNumberFormat="1" applyFont="1" applyFill="1" applyBorder="1" applyAlignment="1" applyProtection="1">
      <alignment horizontal="right" vertical="center" wrapText="1"/>
    </xf>
    <xf numFmtId="164" fontId="16" fillId="5" borderId="11" xfId="0" applyNumberFormat="1" applyFont="1" applyFill="1" applyBorder="1" applyAlignment="1" applyProtection="1">
      <alignment horizontal="right" vertical="center"/>
    </xf>
    <xf numFmtId="4" fontId="7" fillId="0" borderId="5" xfId="0" applyNumberFormat="1" applyFont="1" applyFill="1" applyBorder="1" applyAlignment="1" applyProtection="1">
      <alignment horizontal="center" vertical="center"/>
      <protection locked="0"/>
    </xf>
    <xf numFmtId="0" fontId="8" fillId="4" borderId="17" xfId="0" applyFont="1" applyFill="1" applyBorder="1" applyAlignment="1" applyProtection="1">
      <alignment horizontal="center" wrapText="1"/>
    </xf>
    <xf numFmtId="0" fontId="8" fillId="4" borderId="18" xfId="0" applyFont="1" applyFill="1" applyBorder="1" applyAlignment="1" applyProtection="1">
      <alignment horizontal="center" wrapText="1"/>
    </xf>
    <xf numFmtId="0" fontId="8" fillId="4" borderId="19" xfId="0" applyFont="1" applyFill="1" applyBorder="1" applyAlignment="1" applyProtection="1">
      <alignment horizontal="center" wrapText="1"/>
    </xf>
    <xf numFmtId="0" fontId="18" fillId="2" borderId="1" xfId="0" applyFont="1" applyFill="1" applyBorder="1" applyAlignment="1" applyProtection="1">
      <alignment horizontal="justify" vertical="center"/>
    </xf>
    <xf numFmtId="0" fontId="18" fillId="2" borderId="2" xfId="0" applyFont="1" applyFill="1" applyBorder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center" vertical="center" wrapText="1"/>
    </xf>
    <xf numFmtId="0" fontId="18" fillId="2" borderId="3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9" fillId="6" borderId="6" xfId="0" applyNumberFormat="1" applyFont="1" applyFill="1" applyBorder="1" applyAlignment="1" applyProtection="1">
      <alignment horizontal="right" vertical="center"/>
    </xf>
    <xf numFmtId="0" fontId="18" fillId="3" borderId="4" xfId="0" applyFont="1" applyFill="1" applyBorder="1" applyAlignment="1" applyProtection="1">
      <alignment horizontal="center" vertical="center"/>
    </xf>
    <xf numFmtId="0" fontId="17" fillId="4" borderId="15" xfId="0" applyFont="1" applyFill="1" applyBorder="1" applyAlignment="1" applyProtection="1"/>
    <xf numFmtId="0" fontId="17" fillId="4" borderId="0" xfId="0" applyFont="1" applyFill="1" applyBorder="1" applyAlignment="1" applyProtection="1"/>
    <xf numFmtId="0" fontId="17" fillId="4" borderId="16" xfId="0" applyFont="1" applyFill="1" applyBorder="1" applyAlignment="1" applyProtection="1"/>
    <xf numFmtId="0" fontId="10" fillId="4" borderId="15" xfId="0" applyFont="1" applyFill="1" applyBorder="1" applyAlignment="1" applyProtection="1"/>
    <xf numFmtId="0" fontId="10" fillId="4" borderId="0" xfId="0" applyFont="1" applyFill="1" applyBorder="1" applyAlignment="1" applyProtection="1"/>
    <xf numFmtId="0" fontId="10" fillId="4" borderId="16" xfId="0" applyFont="1" applyFill="1" applyBorder="1" applyAlignment="1" applyProtection="1"/>
    <xf numFmtId="49" fontId="15" fillId="5" borderId="20" xfId="0" applyNumberFormat="1" applyFont="1" applyFill="1" applyBorder="1" applyAlignment="1" applyProtection="1">
      <alignment horizontal="right" vertical="top" wrapText="1"/>
    </xf>
    <xf numFmtId="3" fontId="12" fillId="5" borderId="20" xfId="0" applyNumberFormat="1" applyFont="1" applyFill="1" applyBorder="1" applyAlignment="1" applyProtection="1">
      <alignment horizontal="center" vertical="center" wrapText="1"/>
    </xf>
    <xf numFmtId="164" fontId="12" fillId="0" borderId="20" xfId="1" applyNumberFormat="1" applyFont="1" applyFill="1" applyBorder="1" applyAlignment="1" applyProtection="1">
      <alignment horizontal="center" vertical="center" wrapText="1"/>
    </xf>
    <xf numFmtId="164" fontId="9" fillId="5" borderId="20" xfId="1" applyNumberFormat="1" applyFont="1" applyFill="1" applyBorder="1" applyAlignment="1" applyProtection="1">
      <alignment horizontal="right" vertical="center" wrapText="1"/>
    </xf>
    <xf numFmtId="164" fontId="12" fillId="5" borderId="20" xfId="1" applyNumberFormat="1" applyFont="1" applyFill="1" applyBorder="1" applyAlignment="1" applyProtection="1">
      <alignment horizontal="right" vertical="center" wrapText="1"/>
    </xf>
    <xf numFmtId="164" fontId="9" fillId="6" borderId="20" xfId="0" applyNumberFormat="1" applyFont="1" applyFill="1" applyBorder="1" applyAlignment="1" applyProtection="1">
      <alignment horizontal="right" vertical="center"/>
    </xf>
    <xf numFmtId="164" fontId="12" fillId="0" borderId="4" xfId="1" applyNumberFormat="1" applyFont="1" applyFill="1" applyBorder="1" applyAlignment="1" applyProtection="1">
      <alignment horizontal="right" vertical="center" wrapText="1"/>
    </xf>
    <xf numFmtId="164" fontId="12" fillId="5" borderId="4" xfId="1" applyNumberFormat="1" applyFont="1" applyFill="1" applyBorder="1" applyAlignment="1" applyProtection="1">
      <alignment horizontal="right" vertical="center" wrapText="1"/>
    </xf>
    <xf numFmtId="0" fontId="10" fillId="4" borderId="12" xfId="0" applyFont="1" applyFill="1" applyBorder="1" applyAlignment="1" applyProtection="1">
      <alignment horizontal="center" wrapText="1"/>
    </xf>
    <xf numFmtId="0" fontId="10" fillId="4" borderId="13" xfId="0" applyFont="1" applyFill="1" applyBorder="1" applyAlignment="1" applyProtection="1">
      <alignment horizontal="center" wrapText="1"/>
    </xf>
    <xf numFmtId="0" fontId="10" fillId="4" borderId="14" xfId="0" applyFont="1" applyFill="1" applyBorder="1" applyAlignment="1" applyProtection="1">
      <alignment horizontal="center" wrapText="1"/>
    </xf>
    <xf numFmtId="4" fontId="7" fillId="0" borderId="4" xfId="0" applyNumberFormat="1" applyFont="1" applyFill="1" applyBorder="1" applyAlignment="1" applyProtection="1">
      <alignment horizontal="center"/>
      <protection locked="0"/>
    </xf>
    <xf numFmtId="4" fontId="9" fillId="6" borderId="8" xfId="0" applyNumberFormat="1" applyFont="1" applyFill="1" applyBorder="1" applyAlignment="1" applyProtection="1">
      <alignment horizontal="center" vertical="center"/>
    </xf>
    <xf numFmtId="4" fontId="9" fillId="6" borderId="9" xfId="0" applyNumberFormat="1" applyFont="1" applyFill="1" applyBorder="1" applyAlignment="1" applyProtection="1">
      <alignment horizontal="center" vertical="center"/>
    </xf>
    <xf numFmtId="4" fontId="9" fillId="6" borderId="10" xfId="0" applyNumberFormat="1" applyFont="1" applyFill="1" applyBorder="1" applyAlignment="1" applyProtection="1">
      <alignment horizontal="center" vertical="center"/>
    </xf>
    <xf numFmtId="0" fontId="10" fillId="4" borderId="0" xfId="0" applyFont="1" applyFill="1" applyBorder="1" applyAlignment="1" applyProtection="1">
      <alignment horizontal="left" vertical="center" wrapText="1"/>
    </xf>
    <xf numFmtId="0" fontId="18" fillId="3" borderId="7" xfId="0" applyFont="1" applyFill="1" applyBorder="1" applyAlignment="1" applyProtection="1">
      <alignment horizontal="left" vertical="center" wrapText="1"/>
    </xf>
    <xf numFmtId="0" fontId="18" fillId="3" borderId="5" xfId="0" applyFont="1" applyFill="1" applyBorder="1" applyAlignment="1" applyProtection="1">
      <alignment horizontal="left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showGridLines="0" tabSelected="1" topLeftCell="B3" zoomScale="85" zoomScaleNormal="85" workbookViewId="0">
      <selection activeCell="G13" sqref="G13"/>
    </sheetView>
  </sheetViews>
  <sheetFormatPr baseColWidth="10" defaultColWidth="26.1796875" defaultRowHeight="12.5" x14ac:dyDescent="0.25"/>
  <cols>
    <col min="1" max="1" width="11.81640625" style="1" customWidth="1"/>
    <col min="2" max="2" width="7.54296875" style="1" customWidth="1"/>
    <col min="3" max="3" width="106.54296875" style="1" bestFit="1" customWidth="1"/>
    <col min="4" max="4" width="11.81640625" style="3" bestFit="1" customWidth="1"/>
    <col min="5" max="5" width="21.26953125" style="3" bestFit="1" customWidth="1"/>
    <col min="6" max="6" width="19.81640625" style="3" bestFit="1" customWidth="1"/>
    <col min="7" max="7" width="19.453125" style="3" bestFit="1" customWidth="1"/>
    <col min="8" max="8" width="16" style="3" bestFit="1" customWidth="1"/>
    <col min="9" max="16384" width="26.1796875" style="1"/>
  </cols>
  <sheetData>
    <row r="1" spans="1:9" ht="19" x14ac:dyDescent="0.5">
      <c r="A1" s="68"/>
      <c r="B1" s="69"/>
      <c r="C1" s="69"/>
      <c r="D1" s="69"/>
      <c r="E1" s="69"/>
      <c r="F1" s="69"/>
      <c r="G1" s="69"/>
      <c r="H1" s="70"/>
    </row>
    <row r="2" spans="1:9" ht="19" x14ac:dyDescent="0.5">
      <c r="A2" s="57"/>
      <c r="B2" s="58"/>
      <c r="C2" s="75" t="s">
        <v>26</v>
      </c>
      <c r="D2" s="75"/>
      <c r="E2" s="75"/>
      <c r="F2" s="75"/>
      <c r="G2" s="75"/>
      <c r="H2" s="59"/>
    </row>
    <row r="3" spans="1:9" ht="20" x14ac:dyDescent="0.4">
      <c r="A3" s="54"/>
      <c r="B3" s="55"/>
      <c r="C3" s="75"/>
      <c r="D3" s="75"/>
      <c r="E3" s="75"/>
      <c r="F3" s="75"/>
      <c r="G3" s="75"/>
      <c r="H3" s="56"/>
    </row>
    <row r="4" spans="1:9" ht="14" thickBot="1" x14ac:dyDescent="0.4">
      <c r="A4" s="44"/>
      <c r="B4" s="45"/>
      <c r="C4" s="45"/>
      <c r="D4" s="45"/>
      <c r="E4" s="45"/>
      <c r="F4" s="45"/>
      <c r="G4" s="45"/>
      <c r="H4" s="46"/>
    </row>
    <row r="5" spans="1:9" ht="25.5" customHeight="1" thickBot="1" x14ac:dyDescent="0.3">
      <c r="A5" s="47" t="s">
        <v>1</v>
      </c>
      <c r="B5" s="48" t="s">
        <v>0</v>
      </c>
      <c r="C5" s="48" t="s">
        <v>2</v>
      </c>
      <c r="D5" s="48" t="s">
        <v>3</v>
      </c>
      <c r="E5" s="49" t="s">
        <v>4</v>
      </c>
      <c r="F5" s="50" t="s">
        <v>5</v>
      </c>
      <c r="G5" s="51" t="s">
        <v>6</v>
      </c>
      <c r="H5" s="50" t="s">
        <v>7</v>
      </c>
    </row>
    <row r="6" spans="1:9" s="2" customFormat="1" ht="16" x14ac:dyDescent="0.35">
      <c r="A6" s="52">
        <v>1</v>
      </c>
      <c r="B6" s="10"/>
      <c r="C6" s="11"/>
      <c r="D6" s="72"/>
      <c r="E6" s="73"/>
      <c r="F6" s="73"/>
      <c r="G6" s="73"/>
      <c r="H6" s="74"/>
    </row>
    <row r="7" spans="1:9" ht="16" x14ac:dyDescent="0.25">
      <c r="A7" s="12" t="s">
        <v>8</v>
      </c>
      <c r="B7" s="13" t="s">
        <v>16</v>
      </c>
      <c r="C7" s="14" t="s">
        <v>27</v>
      </c>
      <c r="D7" s="15">
        <v>192</v>
      </c>
      <c r="E7" s="66">
        <v>869.76</v>
      </c>
      <c r="F7" s="67">
        <f>ROUND(D7*E7,2)</f>
        <v>166993.92000000001</v>
      </c>
      <c r="G7" s="16"/>
      <c r="H7" s="17">
        <f t="shared" ref="H7:H11" si="0">ROUND(D7*G7,2)</f>
        <v>0</v>
      </c>
      <c r="I7" s="5"/>
    </row>
    <row r="8" spans="1:9" ht="16" x14ac:dyDescent="0.25">
      <c r="A8" s="12" t="s">
        <v>25</v>
      </c>
      <c r="B8" s="13" t="s">
        <v>16</v>
      </c>
      <c r="C8" s="14" t="s">
        <v>28</v>
      </c>
      <c r="D8" s="15">
        <v>36</v>
      </c>
      <c r="E8" s="66">
        <v>249.6</v>
      </c>
      <c r="F8" s="67">
        <f t="shared" ref="F8:F11" si="1">ROUND(D8*E8,2)</f>
        <v>8985.6</v>
      </c>
      <c r="G8" s="16"/>
      <c r="H8" s="17">
        <f t="shared" si="0"/>
        <v>0</v>
      </c>
      <c r="I8" s="5"/>
    </row>
    <row r="9" spans="1:9" ht="16" x14ac:dyDescent="0.25">
      <c r="A9" s="12" t="s">
        <v>22</v>
      </c>
      <c r="B9" s="13" t="s">
        <v>16</v>
      </c>
      <c r="C9" s="14" t="s">
        <v>30</v>
      </c>
      <c r="D9" s="15">
        <v>6</v>
      </c>
      <c r="E9" s="66">
        <v>1359.36</v>
      </c>
      <c r="F9" s="67">
        <f t="shared" si="1"/>
        <v>8156.16</v>
      </c>
      <c r="G9" s="16"/>
      <c r="H9" s="17">
        <f t="shared" si="0"/>
        <v>0</v>
      </c>
      <c r="I9" s="5"/>
    </row>
    <row r="10" spans="1:9" ht="16" x14ac:dyDescent="0.25">
      <c r="A10" s="12" t="s">
        <v>23</v>
      </c>
      <c r="B10" s="13" t="s">
        <v>16</v>
      </c>
      <c r="C10" s="14" t="s">
        <v>31</v>
      </c>
      <c r="D10" s="15">
        <v>4</v>
      </c>
      <c r="E10" s="66">
        <v>1650</v>
      </c>
      <c r="F10" s="67">
        <f t="shared" si="1"/>
        <v>6600</v>
      </c>
      <c r="G10" s="16"/>
      <c r="H10" s="17">
        <f t="shared" si="0"/>
        <v>0</v>
      </c>
      <c r="I10" s="5"/>
    </row>
    <row r="11" spans="1:9" ht="16" x14ac:dyDescent="0.25">
      <c r="A11" s="12" t="s">
        <v>24</v>
      </c>
      <c r="B11" s="13" t="s">
        <v>16</v>
      </c>
      <c r="C11" s="14" t="s">
        <v>29</v>
      </c>
      <c r="D11" s="15">
        <v>4</v>
      </c>
      <c r="E11" s="66">
        <v>295.2</v>
      </c>
      <c r="F11" s="67">
        <f t="shared" si="1"/>
        <v>1180.8</v>
      </c>
      <c r="G11" s="16"/>
      <c r="H11" s="17">
        <f t="shared" si="0"/>
        <v>0</v>
      </c>
      <c r="I11" s="5"/>
    </row>
    <row r="12" spans="1:9" ht="16" x14ac:dyDescent="0.25">
      <c r="A12" s="18"/>
      <c r="B12" s="19"/>
      <c r="C12" s="60" t="s">
        <v>18</v>
      </c>
      <c r="D12" s="61"/>
      <c r="E12" s="62"/>
      <c r="F12" s="63">
        <f>ROUND(SUM(F7:F11),2)</f>
        <v>191916.48</v>
      </c>
      <c r="G12" s="64"/>
      <c r="H12" s="65">
        <f>ROUND(SUM(H7:H11),2)</f>
        <v>0</v>
      </c>
      <c r="I12" s="5"/>
    </row>
    <row r="13" spans="1:9" ht="16" x14ac:dyDescent="0.25">
      <c r="A13" s="18"/>
      <c r="B13" s="19"/>
      <c r="C13" s="40" t="s">
        <v>32</v>
      </c>
      <c r="D13" s="24"/>
      <c r="E13" s="25"/>
      <c r="F13" s="26">
        <f>ROUND(F12*0.09,2)</f>
        <v>17272.48</v>
      </c>
      <c r="G13" s="28"/>
      <c r="H13" s="27">
        <f>ROUND(H12*G13,2)</f>
        <v>0</v>
      </c>
      <c r="I13" s="5"/>
    </row>
    <row r="14" spans="1:9" ht="16" x14ac:dyDescent="0.25">
      <c r="A14" s="18"/>
      <c r="B14" s="19"/>
      <c r="C14" s="40" t="s">
        <v>33</v>
      </c>
      <c r="D14" s="24"/>
      <c r="E14" s="25"/>
      <c r="F14" s="26">
        <f>ROUND(F12*0.06,2)</f>
        <v>11514.99</v>
      </c>
      <c r="G14" s="28"/>
      <c r="H14" s="27">
        <f>ROUND(H12*G14,2)</f>
        <v>0</v>
      </c>
      <c r="I14" s="5"/>
    </row>
    <row r="15" spans="1:9" ht="16" x14ac:dyDescent="0.25">
      <c r="A15" s="18"/>
      <c r="B15" s="19"/>
      <c r="C15" s="40" t="s">
        <v>19</v>
      </c>
      <c r="D15" s="24"/>
      <c r="E15" s="25"/>
      <c r="F15" s="37">
        <f>ROUND(SUM(F12:F14),2)</f>
        <v>220703.95</v>
      </c>
      <c r="G15" s="26"/>
      <c r="H15" s="38">
        <f>ROUND(SUM(H12:H14),2)</f>
        <v>0</v>
      </c>
      <c r="I15" s="5"/>
    </row>
    <row r="16" spans="1:9" ht="16" x14ac:dyDescent="0.25">
      <c r="A16" s="18"/>
      <c r="B16" s="19"/>
      <c r="C16" s="40" t="s">
        <v>21</v>
      </c>
      <c r="D16" s="24"/>
      <c r="E16" s="25"/>
      <c r="F16" s="26">
        <f>ROUND(F15*0.21,2)</f>
        <v>46347.83</v>
      </c>
      <c r="G16" s="26"/>
      <c r="H16" s="27">
        <f>ROUND(H15*0.21,2)</f>
        <v>0</v>
      </c>
      <c r="I16" s="5"/>
    </row>
    <row r="17" spans="1:11" s="36" customFormat="1" ht="25.15" customHeight="1" x14ac:dyDescent="0.25">
      <c r="A17" s="29"/>
      <c r="B17" s="29"/>
      <c r="C17" s="41" t="s">
        <v>20</v>
      </c>
      <c r="D17" s="30"/>
      <c r="E17" s="31"/>
      <c r="F17" s="42">
        <f>ROUND(SUM(F15:F16),2)</f>
        <v>267051.78000000003</v>
      </c>
      <c r="G17" s="32"/>
      <c r="H17" s="33">
        <f>ROUND(SUM(H15:H16),2)</f>
        <v>0</v>
      </c>
      <c r="I17" s="34"/>
      <c r="J17" s="34"/>
      <c r="K17" s="35"/>
    </row>
    <row r="18" spans="1:11" ht="25.15" customHeight="1" x14ac:dyDescent="0.25">
      <c r="A18" s="20"/>
      <c r="B18" s="20"/>
      <c r="C18" s="20"/>
      <c r="D18" s="21"/>
      <c r="E18" s="22"/>
      <c r="F18" s="22"/>
      <c r="G18" s="41" t="s">
        <v>17</v>
      </c>
      <c r="H18" s="39" t="str">
        <f>IF(H17=0,"",1-(H17/F17))</f>
        <v/>
      </c>
    </row>
    <row r="19" spans="1:11" ht="13.5" x14ac:dyDescent="0.35">
      <c r="A19" s="8"/>
      <c r="B19" s="8"/>
      <c r="C19" s="8"/>
      <c r="D19" s="9"/>
      <c r="E19" s="9"/>
      <c r="F19" s="9"/>
      <c r="G19" s="9"/>
      <c r="H19" s="9"/>
    </row>
    <row r="20" spans="1:11" s="4" customFormat="1" ht="46.9" customHeight="1" x14ac:dyDescent="0.35">
      <c r="A20" s="76" t="s">
        <v>9</v>
      </c>
      <c r="B20" s="77"/>
      <c r="C20" s="43"/>
      <c r="D20" s="23"/>
      <c r="E20" s="53" t="s">
        <v>10</v>
      </c>
      <c r="F20" s="71"/>
      <c r="G20" s="71"/>
      <c r="H20" s="71"/>
    </row>
    <row r="21" spans="1:11" s="4" customFormat="1" ht="46.9" customHeight="1" x14ac:dyDescent="0.35">
      <c r="A21" s="76" t="s">
        <v>11</v>
      </c>
      <c r="B21" s="77"/>
      <c r="C21" s="43"/>
      <c r="D21" s="23"/>
      <c r="E21" s="53" t="s">
        <v>12</v>
      </c>
      <c r="F21" s="71"/>
      <c r="G21" s="71"/>
      <c r="H21" s="71"/>
    </row>
    <row r="22" spans="1:11" s="4" customFormat="1" ht="46.9" customHeight="1" x14ac:dyDescent="0.35">
      <c r="A22" s="76" t="s">
        <v>13</v>
      </c>
      <c r="B22" s="77"/>
      <c r="C22" s="43"/>
      <c r="D22" s="23"/>
      <c r="E22" s="53" t="s">
        <v>14</v>
      </c>
      <c r="F22" s="71"/>
      <c r="G22" s="71"/>
      <c r="H22" s="71"/>
    </row>
    <row r="23" spans="1:11" ht="15" customHeight="1" x14ac:dyDescent="0.35">
      <c r="A23" s="8"/>
      <c r="B23" s="8"/>
      <c r="C23" s="8"/>
      <c r="D23" s="9"/>
      <c r="E23" s="9"/>
      <c r="F23" s="9"/>
      <c r="G23" s="9"/>
      <c r="H23" s="9"/>
    </row>
    <row r="24" spans="1:11" ht="13" x14ac:dyDescent="0.3">
      <c r="C24" s="7" t="s">
        <v>15</v>
      </c>
    </row>
    <row r="25" spans="1:11" x14ac:dyDescent="0.25">
      <c r="I25" s="6"/>
    </row>
  </sheetData>
  <sheetProtection algorithmName="SHA-512" hashValue="nPZysVGHFSaZUNLMWKlgDp/8qCSVsi5QlOR2qEgG+OLMqeN0hWsQrgITRgnCEwK6KiEk+jlF8pj0PEG65I6I9A==" saltValue="Vgr7UR9O7VQC9Ke9GjhE9A==" spinCount="100000" sheet="1" selectLockedCells="1"/>
  <mergeCells count="9">
    <mergeCell ref="A1:H1"/>
    <mergeCell ref="F21:H21"/>
    <mergeCell ref="D6:H6"/>
    <mergeCell ref="C2:G3"/>
    <mergeCell ref="A22:B22"/>
    <mergeCell ref="F22:H22"/>
    <mergeCell ref="A20:B20"/>
    <mergeCell ref="F20:H20"/>
    <mergeCell ref="A21:B21"/>
  </mergeCells>
  <dataValidations count="4">
    <dataValidation type="list" allowBlank="1" showInputMessage="1" showErrorMessage="1" sqref="B17:B18 B6" xr:uid="{00000000-0002-0000-0000-000000000000}">
      <formula1>"Capítulo,Partida,Mano de obra,Maquinaria,Material,Otros,"</formula1>
    </dataValidation>
    <dataValidation type="decimal" allowBlank="1" showInputMessage="1" showErrorMessage="1" errorTitle="GASTOS GENERALES" error="No superior al 9%" prompt="Gastos Generales" sqref="G13" xr:uid="{9E0476BA-94AA-405A-9F07-8DCAAD7FDA04}">
      <formula1>0</formula1>
      <formula2>1</formula2>
    </dataValidation>
    <dataValidation type="decimal" allowBlank="1" showInputMessage="1" showErrorMessage="1" errorTitle="BENEFICIO INDUSTRIAL" error="No superior al 6%" prompt="Beneficio Industrial" sqref="G14" xr:uid="{F521D3BA-C250-483B-8D6F-CC2192E90D9B}">
      <formula1>0</formula1>
      <formula2>1</formula2>
    </dataValidation>
    <dataValidation type="decimal" allowBlank="1" showInputMessage="1" showErrorMessage="1" errorTitle="PRECIO UNITARIO" error="Este valor no puede ser superior al precio unitario de licitación" prompt="Precio unitario" sqref="G7:G11" xr:uid="{23E433E4-6EC0-45D6-8EA5-F9147AA9E827}">
      <formula1>0</formula1>
      <formula2>E7</formula2>
    </dataValidation>
  </dataValidation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>Metro de Madrid,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mayte</dc:creator>
  <cp:lastModifiedBy>Fernández Borrero, Carmen María</cp:lastModifiedBy>
  <cp:lastPrinted>2022-05-24T11:40:44Z</cp:lastPrinted>
  <dcterms:created xsi:type="dcterms:W3CDTF">2012-02-23T09:52:21Z</dcterms:created>
  <dcterms:modified xsi:type="dcterms:W3CDTF">2022-10-21T10:19:15Z</dcterms:modified>
</cp:coreProperties>
</file>