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C:\Users\p20355\Documents\Contratos Ordinarios\6012200209 - SUMINISTRO DE ADHESIVOS\Ultimo\3000009563\"/>
    </mc:Choice>
  </mc:AlternateContent>
  <xr:revisionPtr revIDLastSave="0" documentId="13_ncr:1_{846AE8DB-ACD5-438B-8D63-FD6B7691A02D}" xr6:coauthVersionLast="47" xr6:coauthVersionMax="47" xr10:uidLastSave="{00000000-0000-0000-0000-000000000000}"/>
  <bookViews>
    <workbookView xWindow="-108" yWindow="-108" windowWidth="23256" windowHeight="12576" xr2:uid="{00000000-000D-0000-FFFF-FFFF00000000}"/>
  </bookViews>
  <sheets>
    <sheet name="ADHESIVOS VARIOS" sheetId="2" r:id="rId1"/>
  </sheets>
  <calcPr calcId="191029" iterate="1" iterateCount="30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1" i="2" l="1"/>
  <c r="G9" i="2"/>
  <c r="G14" i="2" l="1"/>
  <c r="G7" i="2"/>
  <c r="G8" i="2"/>
  <c r="G10" i="2"/>
  <c r="G17" i="2"/>
  <c r="G16" i="2"/>
  <c r="G13" i="2"/>
  <c r="G15" i="2"/>
  <c r="G12" i="2"/>
  <c r="G6" i="2" l="1"/>
  <c r="G5" i="2"/>
  <c r="G18" i="2" l="1"/>
  <c r="G19" i="2" s="1"/>
  <c r="G20" i="2" s="1"/>
</calcChain>
</file>

<file path=xl/sharedStrings.xml><?xml version="1.0" encoding="utf-8"?>
<sst xmlns="http://schemas.openxmlformats.org/spreadsheetml/2006/main" count="37" uniqueCount="27">
  <si>
    <t>DENOMINACIÓN</t>
  </si>
  <si>
    <t xml:space="preserve"> </t>
  </si>
  <si>
    <t>REF. METRO MADRID</t>
  </si>
  <si>
    <t xml:space="preserve">IMPORTE TOTAL (€)
 (SIN IVA) </t>
  </si>
  <si>
    <t>POS</t>
  </si>
  <si>
    <t>IMPORTE TOTAL OFERTADO (SIN IVA)</t>
  </si>
  <si>
    <t>IMPORTE DEL IVA</t>
  </si>
  <si>
    <t>SILKRON SPG ACIDA JUNTAS (ENV 300 mL)</t>
  </si>
  <si>
    <t>SUPERGEN 506 PEGAMENTO (ENVASE 100 g)</t>
  </si>
  <si>
    <t>BOSTIK 1054 CONTACT PEGAMENTO (ENV. 1L)</t>
  </si>
  <si>
    <t>CARTUCHO SILICONA 300 CC. SILKRAF 62803</t>
  </si>
  <si>
    <t>SCOTCH-WELD 847 ADHESIVO (ENVASE 1 L)</t>
  </si>
  <si>
    <t>TB 1110-H SELLADOR JUNTAS ANAER.  250 g</t>
  </si>
  <si>
    <t>SIKADUR 52 INJECTION A+B RESINA INYECC.</t>
  </si>
  <si>
    <t>HYLOMAR M COMP. JUNTAS (ENVASE 300 mL)</t>
  </si>
  <si>
    <t>SIKAFLEX-11 FC+ GRIS SELLADOR ADHESIVO</t>
  </si>
  <si>
    <t>BOSTIK 1465 ADHESIVO (ENVASE 1 L)</t>
  </si>
  <si>
    <t>KRAFFT 59933 NEGRO SELLADOR (ENV 250 mL)</t>
  </si>
  <si>
    <t xml:space="preserve"> CANTIDAD ESTIMADA 24 MESES</t>
  </si>
  <si>
    <t>UN</t>
  </si>
  <si>
    <t>KG</t>
  </si>
  <si>
    <t>COLA BLANCA PARA MADERA (ENVASE 1 KG)</t>
  </si>
  <si>
    <t>CAJ
(12 UNIDADES)</t>
  </si>
  <si>
    <t xml:space="preserve">(5) PRECIO UNITARIO (€) 
SEGÚN EMBALAJE
(SIN IVA) </t>
  </si>
  <si>
    <t>ANEXO II OFERTA ECONÓMICA: ADHESIVOS VARIOS</t>
  </si>
  <si>
    <t xml:space="preserve"> IMPORTE TOTAL OFERTADO (IVA INCLUIDO)</t>
  </si>
  <si>
    <t>TUBO SELLA.BORDES EDGE SEALLING COMPOUND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</si>
</sst>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0.00\ &quot;€&quot;;[Red]\-#,##0.00\ &quot;€&quot;"/>
    <numFmt numFmtId="164" formatCode="#,##0.00\ &quot;€&quot;"/>
  </numFmts>
  <fonts count="8" x14ac:knownFonts="1">
    <font>
      <sz val="11"/>
      <color theme="1"/>
      <name val="Calibri"/>
      <family val="2"/>
      <scheme val="minor"/>
    </font>
    <font>
      <b/>
      <i/>
      <sz val="12"/>
      <color rgb="FFC00000"/>
      <name val="Calibri"/>
      <family val="2"/>
      <scheme val="minor"/>
    </font>
    <font>
      <sz val="10"/>
      <name val="Arial"/>
      <family val="2"/>
    </font>
    <font>
      <b/>
      <sz val="16"/>
      <color theme="0"/>
      <name val="Calibri"/>
      <family val="2"/>
      <scheme val="minor"/>
    </font>
    <font>
      <b/>
      <sz val="11"/>
      <color rgb="FFFFFFFF"/>
      <name val="Calibri Light"/>
      <family val="2"/>
    </font>
    <font>
      <b/>
      <sz val="14"/>
      <color rgb="FF000000"/>
      <name val="Calibri Light"/>
      <family val="2"/>
    </font>
    <font>
      <b/>
      <sz val="10"/>
      <color rgb="FFFFFFFF"/>
      <name val="Calibri"/>
      <family val="2"/>
      <scheme val="minor"/>
    </font>
    <font>
      <sz val="10"/>
      <color rgb="FF000000"/>
      <name val="Calibri Light"/>
      <family val="2"/>
    </font>
  </fonts>
  <fills count="7">
    <fill>
      <patternFill patternType="none"/>
    </fill>
    <fill>
      <patternFill patternType="gray125"/>
    </fill>
    <fill>
      <patternFill patternType="solid">
        <fgColor rgb="FF002060"/>
        <bgColor indexed="64"/>
      </patternFill>
    </fill>
    <fill>
      <patternFill patternType="solid">
        <fgColor rgb="FFDBE5F1"/>
        <bgColor indexed="64"/>
      </patternFill>
    </fill>
    <fill>
      <patternFill patternType="solid">
        <fgColor rgb="FFDCE6F1"/>
        <bgColor indexed="64"/>
      </patternFill>
    </fill>
    <fill>
      <patternFill patternType="solid">
        <fgColor rgb="FF4F81BD"/>
        <bgColor indexed="64"/>
      </patternFill>
    </fill>
    <fill>
      <patternFill patternType="solid">
        <fgColor theme="6" tint="0.79998168889431442"/>
        <bgColor indexed="64"/>
      </patternFill>
    </fill>
  </fills>
  <borders count="16">
    <border>
      <left/>
      <right/>
      <top/>
      <bottom/>
      <diagonal/>
    </border>
    <border>
      <left style="medium">
        <color rgb="FF4F81BD"/>
      </left>
      <right style="medium">
        <color rgb="FF4F81BD"/>
      </right>
      <top style="medium">
        <color rgb="FF4F81BD"/>
      </top>
      <bottom/>
      <diagonal/>
    </border>
    <border>
      <left style="medium">
        <color rgb="FF4F81BD"/>
      </left>
      <right style="medium">
        <color rgb="FF4F81BD"/>
      </right>
      <top/>
      <bottom style="medium">
        <color rgb="FF4F81BD"/>
      </bottom>
      <diagonal/>
    </border>
    <border>
      <left/>
      <right/>
      <top/>
      <bottom style="medium">
        <color rgb="FF4F81BD"/>
      </bottom>
      <diagonal/>
    </border>
    <border>
      <left/>
      <right/>
      <top style="medium">
        <color rgb="FF4F81BD"/>
      </top>
      <bottom/>
      <diagonal/>
    </border>
    <border>
      <left style="medium">
        <color rgb="FF4F81BD"/>
      </left>
      <right style="medium">
        <color rgb="FF0070C0"/>
      </right>
      <top style="medium">
        <color rgb="FF0070C0"/>
      </top>
      <bottom/>
      <diagonal/>
    </border>
    <border>
      <left style="medium">
        <color rgb="FF4F81BD"/>
      </left>
      <right style="medium">
        <color rgb="FF0070C0"/>
      </right>
      <top/>
      <bottom style="medium">
        <color rgb="FF0070C0"/>
      </bottom>
      <diagonal/>
    </border>
    <border>
      <left style="medium">
        <color rgb="FF0070C0"/>
      </left>
      <right style="medium">
        <color rgb="FF4F81BD"/>
      </right>
      <top style="medium">
        <color rgb="FF4F81BD"/>
      </top>
      <bottom/>
      <diagonal/>
    </border>
    <border>
      <left style="medium">
        <color rgb="FF0070C0"/>
      </left>
      <right style="medium">
        <color rgb="FF4F81BD"/>
      </right>
      <top/>
      <bottom style="medium">
        <color rgb="FF4F81BD"/>
      </bottom>
      <diagonal/>
    </border>
    <border>
      <left style="thick">
        <color rgb="FF4F81BD"/>
      </left>
      <right style="thick">
        <color rgb="FF4F81BD"/>
      </right>
      <top style="thick">
        <color rgb="FF4F81BD"/>
      </top>
      <bottom style="thick">
        <color rgb="FF4F81BD"/>
      </bottom>
      <diagonal/>
    </border>
    <border>
      <left/>
      <right style="medium">
        <color rgb="FF4F81BD"/>
      </right>
      <top/>
      <bottom style="medium">
        <color rgb="FF4F81BD"/>
      </bottom>
      <diagonal/>
    </border>
    <border>
      <left style="medium">
        <color rgb="FF4F81BD"/>
      </left>
      <right/>
      <top/>
      <bottom style="medium">
        <color rgb="FF4F81BD"/>
      </bottom>
      <diagonal/>
    </border>
    <border>
      <left style="medium">
        <color rgb="FF4F81BD"/>
      </left>
      <right style="medium">
        <color rgb="FF4F81BD"/>
      </right>
      <top style="medium">
        <color rgb="FF4F81BD"/>
      </top>
      <bottom style="medium">
        <color rgb="FF4F81BD"/>
      </bottom>
      <diagonal/>
    </border>
    <border>
      <left/>
      <right style="medium">
        <color rgb="FF4F81BD"/>
      </right>
      <top style="medium">
        <color rgb="FF4F81BD"/>
      </top>
      <bottom/>
      <diagonal/>
    </border>
    <border>
      <left style="medium">
        <color rgb="FF4F81BD"/>
      </left>
      <right/>
      <top/>
      <bottom/>
      <diagonal/>
    </border>
    <border>
      <left/>
      <right style="medium">
        <color rgb="FF4F81BD"/>
      </right>
      <top/>
      <bottom/>
      <diagonal/>
    </border>
  </borders>
  <cellStyleXfs count="2">
    <xf numFmtId="0" fontId="0" fillId="0" borderId="0"/>
    <xf numFmtId="0" fontId="2" fillId="0" borderId="0"/>
  </cellStyleXfs>
  <cellXfs count="23">
    <xf numFmtId="0" fontId="0" fillId="0" borderId="0" xfId="0"/>
    <xf numFmtId="0" fontId="0" fillId="0" borderId="0" xfId="0" applyProtection="1"/>
    <xf numFmtId="0" fontId="1" fillId="0" borderId="0" xfId="0" applyNumberFormat="1" applyFont="1" applyFill="1" applyAlignment="1" applyProtection="1">
      <alignment vertical="center" wrapText="1"/>
    </xf>
    <xf numFmtId="0" fontId="7" fillId="3" borderId="2" xfId="0" applyFont="1" applyFill="1" applyBorder="1" applyAlignment="1" applyProtection="1">
      <alignment horizontal="center" vertical="center"/>
    </xf>
    <xf numFmtId="164" fontId="7" fillId="6" borderId="3" xfId="0" applyNumberFormat="1" applyFont="1" applyFill="1" applyBorder="1" applyAlignment="1" applyProtection="1">
      <alignment horizontal="center" vertical="center" wrapText="1"/>
      <protection locked="0"/>
    </xf>
    <xf numFmtId="164" fontId="7" fillId="0" borderId="2" xfId="0" applyNumberFormat="1" applyFont="1" applyBorder="1" applyAlignment="1" applyProtection="1">
      <alignment horizontal="right" vertical="center" wrapText="1"/>
    </xf>
    <xf numFmtId="0" fontId="4" fillId="0" borderId="4" xfId="0" applyFont="1" applyFill="1" applyBorder="1" applyAlignment="1" applyProtection="1">
      <alignment vertical="center"/>
    </xf>
    <xf numFmtId="8" fontId="5" fillId="4" borderId="9" xfId="0" applyNumberFormat="1" applyFont="1" applyFill="1" applyBorder="1" applyAlignment="1" applyProtection="1">
      <alignment horizontal="right" vertical="center"/>
    </xf>
    <xf numFmtId="3" fontId="7" fillId="0" borderId="11" xfId="0" applyNumberFormat="1" applyFont="1" applyBorder="1" applyAlignment="1" applyProtection="1">
      <alignment horizontal="center" vertical="center" wrapText="1"/>
    </xf>
    <xf numFmtId="3" fontId="7" fillId="0" borderId="12" xfId="0" applyNumberFormat="1" applyFont="1" applyBorder="1" applyAlignment="1" applyProtection="1">
      <alignment horizontal="center" vertical="center" wrapText="1"/>
    </xf>
    <xf numFmtId="3" fontId="7" fillId="0" borderId="11" xfId="0" applyNumberFormat="1" applyFont="1" applyFill="1" applyBorder="1" applyAlignment="1" applyProtection="1">
      <alignment horizontal="center" vertical="center" wrapText="1"/>
    </xf>
    <xf numFmtId="0" fontId="4" fillId="2" borderId="4" xfId="0" applyFont="1" applyFill="1" applyBorder="1" applyAlignment="1" applyProtection="1">
      <alignment horizontal="right" vertical="center"/>
    </xf>
    <xf numFmtId="0" fontId="6" fillId="5" borderId="14" xfId="0" applyFont="1" applyFill="1" applyBorder="1" applyAlignment="1" applyProtection="1">
      <alignment horizontal="center" vertical="center" wrapText="1"/>
    </xf>
    <xf numFmtId="0" fontId="6" fillId="5" borderId="15" xfId="0" applyFont="1" applyFill="1" applyBorder="1" applyAlignment="1" applyProtection="1">
      <alignment horizontal="center" vertical="center" wrapText="1"/>
    </xf>
    <xf numFmtId="0" fontId="3" fillId="2" borderId="0" xfId="0" applyFont="1" applyFill="1" applyAlignment="1" applyProtection="1">
      <alignment horizontal="center" vertical="center" wrapText="1"/>
    </xf>
    <xf numFmtId="0" fontId="6" fillId="5" borderId="1" xfId="0" applyFont="1" applyFill="1" applyBorder="1" applyAlignment="1" applyProtection="1">
      <alignment horizontal="center" vertical="center" wrapText="1"/>
    </xf>
    <xf numFmtId="0" fontId="6" fillId="5" borderId="2" xfId="0" applyFont="1" applyFill="1" applyBorder="1" applyAlignment="1" applyProtection="1">
      <alignment horizontal="center" vertical="center" wrapText="1"/>
    </xf>
    <xf numFmtId="0" fontId="6" fillId="5" borderId="5" xfId="0" applyFont="1" applyFill="1" applyBorder="1" applyAlignment="1" applyProtection="1">
      <alignment horizontal="center" vertical="center" wrapText="1"/>
    </xf>
    <xf numFmtId="0" fontId="6" fillId="5" borderId="6" xfId="0" applyFont="1" applyFill="1" applyBorder="1" applyAlignment="1" applyProtection="1">
      <alignment horizontal="center" vertical="center" wrapText="1"/>
    </xf>
    <xf numFmtId="0" fontId="6" fillId="5" borderId="7" xfId="0" applyFont="1" applyFill="1" applyBorder="1" applyAlignment="1" applyProtection="1">
      <alignment horizontal="center" vertical="center" wrapText="1"/>
    </xf>
    <xf numFmtId="0" fontId="6" fillId="5" borderId="8" xfId="0" applyFont="1" applyFill="1" applyBorder="1" applyAlignment="1" applyProtection="1">
      <alignment horizontal="center" vertical="center" wrapText="1"/>
    </xf>
    <xf numFmtId="0" fontId="6" fillId="5" borderId="13" xfId="0" applyFont="1" applyFill="1" applyBorder="1" applyAlignment="1" applyProtection="1">
      <alignment horizontal="center" vertical="center" wrapText="1"/>
    </xf>
    <xf numFmtId="0" fontId="6" fillId="5" borderId="10" xfId="0" applyFont="1" applyFill="1" applyBorder="1" applyAlignment="1" applyProtection="1">
      <alignment horizontal="center" vertical="center" wrapText="1"/>
    </xf>
  </cellXfs>
  <cellStyles count="2">
    <cellStyle name="Normal" xfId="0" builtinId="0"/>
    <cellStyle name="Normal 2" xfId="1" xr:uid="{00000000-0005-0000-0000-000001000000}"/>
  </cellStyles>
  <dxfs count="0"/>
  <tableStyles count="0" defaultTableStyle="TableStyleMedium2" defaultPivotStyle="PivotStyleLight16"/>
  <colors>
    <mruColors>
      <color rgb="FF4F81BD"/>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590550</xdr:colOff>
      <xdr:row>24</xdr:row>
      <xdr:rowOff>85726</xdr:rowOff>
    </xdr:from>
    <xdr:to>
      <xdr:col>7</xdr:col>
      <xdr:colOff>19050</xdr:colOff>
      <xdr:row>38</xdr:row>
      <xdr:rowOff>95250</xdr:rowOff>
    </xdr:to>
    <xdr:sp macro="" textlink="">
      <xdr:nvSpPr>
        <xdr:cNvPr id="2" name="2 Rectángulo redondeado">
          <a:extLst>
            <a:ext uri="{FF2B5EF4-FFF2-40B4-BE49-F238E27FC236}">
              <a16:creationId xmlns:a16="http://schemas.microsoft.com/office/drawing/2014/main" id="{D27E0139-6B59-41E5-8D6D-2E1C6D90519A}"/>
            </a:ext>
          </a:extLst>
        </xdr:cNvPr>
        <xdr:cNvSpPr/>
      </xdr:nvSpPr>
      <xdr:spPr>
        <a:xfrm>
          <a:off x="895350" y="5791201"/>
          <a:ext cx="9972675" cy="2676524"/>
        </a:xfrm>
        <a:prstGeom prst="roundRect">
          <a:avLst/>
        </a:prstGeom>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endParaRPr lang="es-ES" sz="500">
            <a:solidFill>
              <a:schemeClr val="tx1"/>
            </a:solidFill>
          </a:endParaRPr>
        </a:p>
        <a:p>
          <a:pPr algn="l"/>
          <a:r>
            <a:rPr lang="es-ES" sz="1100" b="1" u="sng">
              <a:solidFill>
                <a:schemeClr val="tx1"/>
              </a:solidFill>
            </a:rPr>
            <a:t>A</a:t>
          </a:r>
          <a:r>
            <a:rPr lang="es-ES" sz="1100" b="1" u="sng" baseline="0">
              <a:solidFill>
                <a:schemeClr val="tx1"/>
              </a:solidFill>
            </a:rPr>
            <a:t> tener en cuenta para la correcta cumplimentación de la oferta:</a:t>
          </a:r>
          <a:endParaRPr lang="es-ES" sz="1100" b="1" u="sng">
            <a:solidFill>
              <a:schemeClr val="tx1"/>
            </a:solidFill>
          </a:endParaRPr>
        </a:p>
        <a:p>
          <a:pPr algn="l"/>
          <a:endParaRPr lang="es-ES" sz="1100" baseline="0">
            <a:solidFill>
              <a:schemeClr val="tx1"/>
            </a:solidFill>
          </a:endParaRPr>
        </a:p>
        <a:p>
          <a:pPr algn="l"/>
          <a:r>
            <a:rPr lang="es-ES" sz="1100" baseline="0">
              <a:solidFill>
                <a:schemeClr val="tx1"/>
              </a:solidFill>
            </a:rPr>
            <a:t>- (1)</a:t>
          </a:r>
          <a:r>
            <a:rPr lang="es-ES" sz="1100">
              <a:solidFill>
                <a:schemeClr val="tx1"/>
              </a:solidFill>
            </a:rPr>
            <a:t> No se adminitirán ofertas con </a:t>
          </a:r>
          <a:r>
            <a:rPr lang="es-ES" sz="1100" baseline="0">
              <a:solidFill>
                <a:schemeClr val="tx1"/>
              </a:solidFill>
            </a:rPr>
            <a:t>precios unitarios con más de dos cifras decimales.</a:t>
          </a:r>
        </a:p>
        <a:p>
          <a:pPr algn="l"/>
          <a:endParaRPr lang="es-ES" sz="1100" baseline="0">
            <a:solidFill>
              <a:schemeClr val="tx1"/>
            </a:solidFill>
          </a:endParaRPr>
        </a:p>
        <a:p>
          <a:pPr algn="l"/>
          <a:r>
            <a:rPr lang="es-ES" sz="1100" baseline="0">
              <a:solidFill>
                <a:schemeClr val="tx1"/>
              </a:solidFill>
            </a:rPr>
            <a:t>- (2) El precio ofertado será único durante la vigencia del contrato. El ANEXO II OFERTA ECONÓMICA está preparado para calcular automáticamente importe total.</a:t>
          </a:r>
        </a:p>
        <a:p>
          <a:pPr algn="l"/>
          <a:endParaRPr lang="es-ES" sz="1100" baseline="0">
            <a:solidFill>
              <a:schemeClr val="tx1"/>
            </a:solidFill>
          </a:endParaRPr>
        </a:p>
        <a:p>
          <a:pPr algn="l"/>
          <a:r>
            <a:rPr lang="es-ES" sz="1100" baseline="0">
              <a:solidFill>
                <a:schemeClr val="tx1"/>
              </a:solidFill>
            </a:rPr>
            <a:t> - (3) Se deberá presentar cotización por TODAS Y CADA UNA de las posiciones que componen la oferta.</a:t>
          </a:r>
        </a:p>
        <a:p>
          <a:pPr algn="l"/>
          <a:endParaRPr lang="es-ES" sz="1100">
            <a:solidFill>
              <a:schemeClr val="tx1"/>
            </a:solidFill>
          </a:endParaRPr>
        </a:p>
        <a:p>
          <a:pPr algn="l"/>
          <a:r>
            <a:rPr lang="es-ES" sz="1100" baseline="0">
              <a:solidFill>
                <a:schemeClr val="tx1"/>
              </a:solidFill>
            </a:rPr>
            <a:t> - (4) </a:t>
          </a:r>
          <a:r>
            <a:rPr lang="es-ES" sz="1100">
              <a:solidFill>
                <a:schemeClr val="tx1"/>
              </a:solidFill>
            </a:rPr>
            <a:t>El precio ofertado se entiende cómo total, comprendiendo toda clase de gastos hasta la entrega de la mercancía en los almacenes de METRO (portes, embalajes, seguros, GG, BI, etc.), incluidos tributos, impuestos y arbitrios estatales, autonómicos y locales, excepto I.V.A. que figurará expresamente aparte.</a:t>
          </a:r>
        </a:p>
        <a:p>
          <a:pPr algn="l"/>
          <a:endParaRPr lang="es-ES" sz="1100" b="1" baseline="0">
            <a:solidFill>
              <a:schemeClr val="tx1"/>
            </a:solidFill>
          </a:endParaRPr>
        </a:p>
        <a:p>
          <a:pPr algn="l"/>
          <a:r>
            <a:rPr lang="es-ES" sz="1100" b="0" baseline="0">
              <a:solidFill>
                <a:schemeClr val="tx1"/>
              </a:solidFill>
            </a:rPr>
            <a:t>- (5) El precio ofertado para todas las referencias será por unidad, excepto el material 15135 que será por caja de 12 unidades.</a:t>
          </a:r>
        </a:p>
        <a:p>
          <a:pPr algn="l"/>
          <a:endParaRPr lang="es-ES" sz="1100">
            <a:solidFill>
              <a:schemeClr val="tx1"/>
            </a:solidFill>
          </a:endParaRPr>
        </a:p>
        <a:p>
          <a:pPr algn="l"/>
          <a:endParaRPr lang="es-ES" sz="1100">
            <a:solidFill>
              <a:schemeClr val="tx1"/>
            </a:solidFill>
          </a:endParaRPr>
        </a:p>
        <a:p>
          <a:pPr algn="l"/>
          <a:endParaRPr lang="es-ES" sz="1100">
            <a:solidFill>
              <a:schemeClr val="tx1"/>
            </a:solidFill>
          </a:endParaRPr>
        </a:p>
        <a:p>
          <a:pPr algn="l"/>
          <a:endParaRPr lang="es-ES" sz="1100">
            <a:solidFill>
              <a:schemeClr val="tx1"/>
            </a:solidFill>
          </a:endParaRPr>
        </a:p>
        <a:p>
          <a:pPr algn="l"/>
          <a:endParaRPr lang="es-ES" sz="1100">
            <a:solidFill>
              <a:schemeClr val="tx1"/>
            </a:solidFill>
          </a:endParaRPr>
        </a:p>
        <a:p>
          <a:pPr algn="l"/>
          <a:endParaRPr lang="es-ES" sz="1100">
            <a:solidFill>
              <a:schemeClr val="tx1"/>
            </a:solidFill>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C4A8C-0D0F-4AD0-8ED3-1B352B23686E}">
  <dimension ref="A1:G24"/>
  <sheetViews>
    <sheetView tabSelected="1" workbookViewId="0">
      <selection activeCell="D22" sqref="D22"/>
    </sheetView>
  </sheetViews>
  <sheetFormatPr baseColWidth="10" defaultColWidth="11.44140625" defaultRowHeight="14.4" x14ac:dyDescent="0.3"/>
  <cols>
    <col min="1" max="1" width="4.5546875" style="1" bestFit="1" customWidth="1"/>
    <col min="2" max="2" width="10.44140625" style="1" customWidth="1"/>
    <col min="3" max="3" width="43.33203125" style="1" customWidth="1"/>
    <col min="4" max="5" width="22.88671875" style="1" customWidth="1"/>
    <col min="6" max="6" width="30.44140625" style="1" customWidth="1"/>
    <col min="7" max="7" width="28.33203125" style="1" customWidth="1"/>
    <col min="8" max="16384" width="11.44140625" style="1"/>
  </cols>
  <sheetData>
    <row r="1" spans="1:7" ht="48" customHeight="1" x14ac:dyDescent="0.3">
      <c r="A1" s="14" t="s">
        <v>24</v>
      </c>
      <c r="B1" s="14"/>
      <c r="C1" s="14"/>
      <c r="D1" s="14"/>
      <c r="E1" s="14"/>
      <c r="F1" s="14"/>
      <c r="G1" s="14"/>
    </row>
    <row r="2" spans="1:7" ht="15" thickBot="1" x14ac:dyDescent="0.35"/>
    <row r="3" spans="1:7" ht="14.4" customHeight="1" x14ac:dyDescent="0.3">
      <c r="A3" s="15" t="s">
        <v>4</v>
      </c>
      <c r="B3" s="17" t="s">
        <v>2</v>
      </c>
      <c r="C3" s="19" t="s">
        <v>0</v>
      </c>
      <c r="D3" s="12" t="s">
        <v>18</v>
      </c>
      <c r="E3" s="13"/>
      <c r="F3" s="21" t="s">
        <v>23</v>
      </c>
      <c r="G3" s="17" t="s">
        <v>3</v>
      </c>
    </row>
    <row r="4" spans="1:7" ht="44.25" customHeight="1" thickBot="1" x14ac:dyDescent="0.35">
      <c r="A4" s="16"/>
      <c r="B4" s="18"/>
      <c r="C4" s="20"/>
      <c r="D4" s="12"/>
      <c r="E4" s="13"/>
      <c r="F4" s="22"/>
      <c r="G4" s="18"/>
    </row>
    <row r="5" spans="1:7" ht="15" thickBot="1" x14ac:dyDescent="0.35">
      <c r="A5" s="3">
        <v>1</v>
      </c>
      <c r="B5" s="3">
        <v>9218</v>
      </c>
      <c r="C5" s="3" t="s">
        <v>7</v>
      </c>
      <c r="D5" s="8">
        <v>900</v>
      </c>
      <c r="E5" s="9" t="s">
        <v>19</v>
      </c>
      <c r="F5" s="4">
        <v>0</v>
      </c>
      <c r="G5" s="5">
        <f t="shared" ref="G5:G17" si="0">D5*F5</f>
        <v>0</v>
      </c>
    </row>
    <row r="6" spans="1:7" ht="15" thickBot="1" x14ac:dyDescent="0.35">
      <c r="A6" s="3">
        <v>2</v>
      </c>
      <c r="B6" s="3">
        <v>9228</v>
      </c>
      <c r="C6" s="3" t="s">
        <v>8</v>
      </c>
      <c r="D6" s="8">
        <v>635</v>
      </c>
      <c r="E6" s="9" t="s">
        <v>19</v>
      </c>
      <c r="F6" s="4">
        <v>0</v>
      </c>
      <c r="G6" s="5">
        <f t="shared" si="0"/>
        <v>0</v>
      </c>
    </row>
    <row r="7" spans="1:7" ht="15" thickBot="1" x14ac:dyDescent="0.35">
      <c r="A7" s="3">
        <v>3</v>
      </c>
      <c r="B7" s="3">
        <v>9242</v>
      </c>
      <c r="C7" s="3" t="s">
        <v>10</v>
      </c>
      <c r="D7" s="8">
        <v>2215</v>
      </c>
      <c r="E7" s="9" t="s">
        <v>19</v>
      </c>
      <c r="F7" s="4">
        <v>0</v>
      </c>
      <c r="G7" s="5">
        <f t="shared" si="0"/>
        <v>0</v>
      </c>
    </row>
    <row r="8" spans="1:7" ht="15" thickBot="1" x14ac:dyDescent="0.35">
      <c r="A8" s="3">
        <v>4</v>
      </c>
      <c r="B8" s="3">
        <v>9244</v>
      </c>
      <c r="C8" s="3" t="s">
        <v>11</v>
      </c>
      <c r="D8" s="8">
        <v>130</v>
      </c>
      <c r="E8" s="9" t="s">
        <v>19</v>
      </c>
      <c r="F8" s="4">
        <v>0</v>
      </c>
      <c r="G8" s="5">
        <f t="shared" si="0"/>
        <v>0</v>
      </c>
    </row>
    <row r="9" spans="1:7" ht="15" thickBot="1" x14ac:dyDescent="0.35">
      <c r="A9" s="3">
        <v>5</v>
      </c>
      <c r="B9" s="3">
        <v>9246</v>
      </c>
      <c r="C9" s="3" t="s">
        <v>17</v>
      </c>
      <c r="D9" s="8">
        <v>90</v>
      </c>
      <c r="E9" s="9" t="s">
        <v>19</v>
      </c>
      <c r="F9" s="4">
        <v>0</v>
      </c>
      <c r="G9" s="5">
        <f t="shared" si="0"/>
        <v>0</v>
      </c>
    </row>
    <row r="10" spans="1:7" ht="15" thickBot="1" x14ac:dyDescent="0.35">
      <c r="A10" s="3">
        <v>6</v>
      </c>
      <c r="B10" s="3">
        <v>9253</v>
      </c>
      <c r="C10" s="3" t="s">
        <v>12</v>
      </c>
      <c r="D10" s="8">
        <v>130</v>
      </c>
      <c r="E10" s="9" t="s">
        <v>19</v>
      </c>
      <c r="F10" s="4">
        <v>0</v>
      </c>
      <c r="G10" s="5">
        <f t="shared" si="0"/>
        <v>0</v>
      </c>
    </row>
    <row r="11" spans="1:7" ht="15" thickBot="1" x14ac:dyDescent="0.35">
      <c r="A11" s="3">
        <v>7</v>
      </c>
      <c r="B11" s="3">
        <v>9255</v>
      </c>
      <c r="C11" s="3" t="s">
        <v>26</v>
      </c>
      <c r="D11" s="8">
        <v>48</v>
      </c>
      <c r="E11" s="9" t="s">
        <v>19</v>
      </c>
      <c r="F11" s="4">
        <v>0</v>
      </c>
      <c r="G11" s="5">
        <f>D11*F11</f>
        <v>0</v>
      </c>
    </row>
    <row r="12" spans="1:7" ht="15" thickBot="1" x14ac:dyDescent="0.35">
      <c r="A12" s="3">
        <v>8</v>
      </c>
      <c r="B12" s="3">
        <v>9279</v>
      </c>
      <c r="C12" s="3" t="s">
        <v>16</v>
      </c>
      <c r="D12" s="8">
        <v>5</v>
      </c>
      <c r="E12" s="9" t="s">
        <v>20</v>
      </c>
      <c r="F12" s="4">
        <v>0</v>
      </c>
      <c r="G12" s="5">
        <f t="shared" si="0"/>
        <v>0</v>
      </c>
    </row>
    <row r="13" spans="1:7" ht="15" thickBot="1" x14ac:dyDescent="0.35">
      <c r="A13" s="3">
        <v>9</v>
      </c>
      <c r="B13" s="3">
        <v>9411</v>
      </c>
      <c r="C13" s="3" t="s">
        <v>14</v>
      </c>
      <c r="D13" s="8">
        <v>60</v>
      </c>
      <c r="E13" s="9" t="s">
        <v>19</v>
      </c>
      <c r="F13" s="4">
        <v>0</v>
      </c>
      <c r="G13" s="5">
        <f t="shared" si="0"/>
        <v>0</v>
      </c>
    </row>
    <row r="14" spans="1:7" ht="15" thickBot="1" x14ac:dyDescent="0.35">
      <c r="A14" s="3">
        <v>10</v>
      </c>
      <c r="B14" s="3">
        <v>10352</v>
      </c>
      <c r="C14" s="3" t="s">
        <v>9</v>
      </c>
      <c r="D14" s="8">
        <v>5</v>
      </c>
      <c r="E14" s="9" t="s">
        <v>19</v>
      </c>
      <c r="F14" s="4">
        <v>0</v>
      </c>
      <c r="G14" s="5">
        <f t="shared" si="0"/>
        <v>0</v>
      </c>
    </row>
    <row r="15" spans="1:7" ht="33" customHeight="1" thickBot="1" x14ac:dyDescent="0.35">
      <c r="A15" s="3">
        <v>11</v>
      </c>
      <c r="B15" s="3">
        <v>15135</v>
      </c>
      <c r="C15" s="3" t="s">
        <v>15</v>
      </c>
      <c r="D15" s="10">
        <v>58</v>
      </c>
      <c r="E15" s="9" t="s">
        <v>22</v>
      </c>
      <c r="F15" s="4">
        <v>0</v>
      </c>
      <c r="G15" s="5">
        <f t="shared" si="0"/>
        <v>0</v>
      </c>
    </row>
    <row r="16" spans="1:7" ht="15" thickBot="1" x14ac:dyDescent="0.35">
      <c r="A16" s="3">
        <v>12</v>
      </c>
      <c r="B16" s="3">
        <v>15157</v>
      </c>
      <c r="C16" s="3" t="s">
        <v>13</v>
      </c>
      <c r="D16" s="8">
        <v>50</v>
      </c>
      <c r="E16" s="9" t="s">
        <v>19</v>
      </c>
      <c r="F16" s="4">
        <v>0</v>
      </c>
      <c r="G16" s="5">
        <f t="shared" si="0"/>
        <v>0</v>
      </c>
    </row>
    <row r="17" spans="1:7" ht="15" thickBot="1" x14ac:dyDescent="0.35">
      <c r="A17" s="3">
        <v>13</v>
      </c>
      <c r="B17" s="3">
        <v>22069</v>
      </c>
      <c r="C17" s="3" t="s">
        <v>21</v>
      </c>
      <c r="D17" s="8">
        <v>60</v>
      </c>
      <c r="E17" s="9" t="s">
        <v>20</v>
      </c>
      <c r="F17" s="4">
        <v>0</v>
      </c>
      <c r="G17" s="5">
        <f t="shared" si="0"/>
        <v>0</v>
      </c>
    </row>
    <row r="18" spans="1:7" ht="19.2" thickTop="1" thickBot="1" x14ac:dyDescent="0.35">
      <c r="A18" s="6"/>
      <c r="B18" s="6"/>
      <c r="C18" s="6"/>
      <c r="D18" s="11" t="s">
        <v>5</v>
      </c>
      <c r="E18" s="11"/>
      <c r="F18" s="11"/>
      <c r="G18" s="7">
        <f>SUM(G5:G17)</f>
        <v>0</v>
      </c>
    </row>
    <row r="19" spans="1:7" ht="20.25" customHeight="1" thickTop="1" thickBot="1" x14ac:dyDescent="0.35">
      <c r="D19" s="11" t="s">
        <v>6</v>
      </c>
      <c r="E19" s="11"/>
      <c r="F19" s="11"/>
      <c r="G19" s="7">
        <f>G18*0.21</f>
        <v>0</v>
      </c>
    </row>
    <row r="20" spans="1:7" ht="19.2" thickTop="1" thickBot="1" x14ac:dyDescent="0.35">
      <c r="D20" s="11" t="s">
        <v>25</v>
      </c>
      <c r="E20" s="11"/>
      <c r="F20" s="11"/>
      <c r="G20" s="7">
        <f>G18+G19</f>
        <v>0</v>
      </c>
    </row>
    <row r="21" spans="1:7" ht="15" customHeight="1" thickTop="1" x14ac:dyDescent="0.3">
      <c r="C21" s="2"/>
      <c r="D21" s="2"/>
      <c r="E21" s="2"/>
      <c r="F21" s="2"/>
      <c r="G21" s="2"/>
    </row>
    <row r="22" spans="1:7" ht="15" customHeight="1" x14ac:dyDescent="0.3">
      <c r="C22" s="2" t="s">
        <v>1</v>
      </c>
      <c r="D22" s="2"/>
      <c r="E22" s="2"/>
      <c r="F22" s="2"/>
      <c r="G22" s="2"/>
    </row>
    <row r="23" spans="1:7" ht="15" customHeight="1" x14ac:dyDescent="0.3">
      <c r="C23" s="2"/>
      <c r="D23" s="2"/>
      <c r="E23" s="2"/>
      <c r="F23" s="2"/>
      <c r="G23" s="2"/>
    </row>
    <row r="24" spans="1:7" ht="15" customHeight="1" x14ac:dyDescent="0.3">
      <c r="C24" s="2"/>
      <c r="D24" s="2"/>
      <c r="E24" s="2"/>
      <c r="F24" s="2"/>
      <c r="G24" s="2"/>
    </row>
  </sheetData>
  <sheetProtection algorithmName="SHA-512" hashValue="qFOHpwvJgMxGGAk6pYS9gQPK3BqjHCDzk3YMxiTCCwXJUDLHmeeFgRi1V1iBUFY2r1POBYuhrBiNSgcKMjDZBA==" saltValue="Gb4/P2f2grWTlet+/n3qCA==" spinCount="100000" sheet="1" objects="1" scenarios="1"/>
  <sortState xmlns:xlrd2="http://schemas.microsoft.com/office/spreadsheetml/2017/richdata2" ref="A6:G17">
    <sortCondition ref="B5:B17"/>
  </sortState>
  <mergeCells count="10">
    <mergeCell ref="D18:F18"/>
    <mergeCell ref="D19:F19"/>
    <mergeCell ref="D20:F20"/>
    <mergeCell ref="D3:E4"/>
    <mergeCell ref="A1:G1"/>
    <mergeCell ref="A3:A4"/>
    <mergeCell ref="B3:B4"/>
    <mergeCell ref="C3:C4"/>
    <mergeCell ref="F3:F4"/>
    <mergeCell ref="G3:G4"/>
  </mergeCells>
  <pageMargins left="0.7" right="0.7" top="0.75" bottom="0.75" header="0.3" footer="0.3"/>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ADHESIVOS VARIOS</vt:lpstr>
    </vt:vector>
  </TitlesOfParts>
  <Company>Metro de Madrid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Soler Granados, Beatriz</dc:creator>
  <cp:lastModifiedBy>González Castro, Saray</cp:lastModifiedBy>
  <dcterms:created xsi:type="dcterms:W3CDTF">2016-09-22T11:39:19Z</dcterms:created>
  <dcterms:modified xsi:type="dcterms:W3CDTF">2022-10-31T11:02:36Z</dcterms:modified>
</cp:coreProperties>
</file>