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CF14835-8BD0-4AAC-BC42-E72001DEC3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Preventiva" sheetId="1" r:id="rId1"/>
    <sheet name="Oferta Correctiva" sheetId="2" r:id="rId2"/>
    <sheet name="Act. correct. Pendiente" sheetId="5" r:id="rId3"/>
    <sheet name="RESUMEN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1" i="1" l="1"/>
  <c r="M56" i="1"/>
  <c r="M49" i="1"/>
  <c r="M59" i="1"/>
  <c r="M52" i="1"/>
  <c r="M51" i="1"/>
  <c r="M48" i="1"/>
  <c r="M44" i="1"/>
  <c r="M43" i="1"/>
  <c r="M40" i="1"/>
  <c r="M36" i="1"/>
  <c r="E14" i="4"/>
  <c r="F9" i="4"/>
  <c r="E9" i="4"/>
  <c r="D9" i="4"/>
  <c r="C9" i="4"/>
  <c r="B9" i="4"/>
  <c r="C14" i="4"/>
  <c r="D14" i="4"/>
  <c r="F14" i="4"/>
  <c r="D40" i="2"/>
  <c r="B40" i="2"/>
  <c r="D36" i="2"/>
  <c r="B36" i="2"/>
  <c r="D32" i="2"/>
  <c r="B32" i="2"/>
  <c r="D28" i="2"/>
  <c r="B28" i="2"/>
  <c r="L59" i="1"/>
  <c r="L58" i="1"/>
  <c r="M58" i="1"/>
  <c r="L57" i="1"/>
  <c r="M57" i="1"/>
  <c r="L56" i="1"/>
  <c r="L55" i="1"/>
  <c r="M55" i="1"/>
  <c r="L54" i="1"/>
  <c r="M54" i="1"/>
  <c r="M53" i="1"/>
  <c r="L53" i="1"/>
  <c r="L52" i="1"/>
  <c r="L51" i="1"/>
  <c r="L50" i="1"/>
  <c r="M50" i="1"/>
  <c r="L49" i="1"/>
  <c r="L48" i="1"/>
  <c r="L47" i="1"/>
  <c r="M47" i="1"/>
  <c r="L46" i="1"/>
  <c r="M46" i="1"/>
  <c r="M45" i="1"/>
  <c r="L45" i="1"/>
  <c r="L44" i="1"/>
  <c r="L43" i="1"/>
  <c r="L42" i="1"/>
  <c r="M42" i="1"/>
  <c r="L41" i="1"/>
  <c r="L40" i="1"/>
  <c r="L39" i="1"/>
  <c r="M39" i="1"/>
  <c r="L38" i="1"/>
  <c r="M38" i="1"/>
  <c r="M37" i="1"/>
  <c r="L37" i="1"/>
  <c r="L36" i="1"/>
  <c r="G9" i="4" l="1"/>
  <c r="K3" i="2"/>
  <c r="F8" i="4" s="1"/>
  <c r="F10" i="4" s="1"/>
  <c r="J3" i="2"/>
  <c r="E8" i="4" s="1"/>
  <c r="E10" i="4" s="1"/>
  <c r="M60" i="1"/>
  <c r="D4" i="4" l="1"/>
  <c r="D5" i="4" s="1"/>
  <c r="G94" i="1"/>
  <c r="M66" i="1" l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65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7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7" i="1"/>
  <c r="B8" i="2" l="1"/>
  <c r="D8" i="2"/>
  <c r="B4" i="2"/>
  <c r="D4" i="2"/>
  <c r="G3" i="2" l="1"/>
  <c r="B8" i="4" s="1"/>
  <c r="X87" i="1"/>
  <c r="Y87" i="1"/>
  <c r="B10" i="4" l="1"/>
  <c r="G17" i="5"/>
  <c r="K8" i="5"/>
  <c r="K9" i="5"/>
  <c r="K10" i="5"/>
  <c r="K11" i="5"/>
  <c r="K12" i="5"/>
  <c r="K13" i="5"/>
  <c r="K14" i="5"/>
  <c r="K15" i="5"/>
  <c r="K16" i="5"/>
  <c r="K3" i="5"/>
  <c r="K4" i="5"/>
  <c r="Y65" i="1" l="1"/>
  <c r="Y88" i="1" l="1"/>
  <c r="X88" i="1" l="1"/>
  <c r="Y86" i="1"/>
  <c r="X86" i="1"/>
  <c r="Y85" i="1"/>
  <c r="X85" i="1"/>
  <c r="Y84" i="1"/>
  <c r="X84" i="1"/>
  <c r="Y83" i="1"/>
  <c r="X83" i="1"/>
  <c r="Y82" i="1"/>
  <c r="X82" i="1"/>
  <c r="Y81" i="1"/>
  <c r="X81" i="1"/>
  <c r="Y80" i="1"/>
  <c r="X80" i="1"/>
  <c r="Y79" i="1"/>
  <c r="X79" i="1"/>
  <c r="Y78" i="1"/>
  <c r="X78" i="1"/>
  <c r="Y77" i="1"/>
  <c r="X77" i="1"/>
  <c r="Y76" i="1"/>
  <c r="X76" i="1"/>
  <c r="Y75" i="1"/>
  <c r="X75" i="1"/>
  <c r="Y74" i="1"/>
  <c r="X74" i="1"/>
  <c r="Y73" i="1"/>
  <c r="X73" i="1"/>
  <c r="Y72" i="1"/>
  <c r="X72" i="1"/>
  <c r="Y71" i="1"/>
  <c r="X71" i="1"/>
  <c r="Y70" i="1"/>
  <c r="X70" i="1"/>
  <c r="Y69" i="1"/>
  <c r="X69" i="1"/>
  <c r="Y68" i="1"/>
  <c r="X68" i="1"/>
  <c r="Y67" i="1"/>
  <c r="X67" i="1"/>
  <c r="Y66" i="1"/>
  <c r="X66" i="1"/>
  <c r="X65" i="1"/>
  <c r="Y89" i="1" l="1"/>
  <c r="M89" i="1"/>
  <c r="W31" i="1"/>
  <c r="F4" i="4" l="1"/>
  <c r="F5" i="4" s="1"/>
  <c r="I94" i="1"/>
  <c r="E4" i="4"/>
  <c r="E5" i="4" s="1"/>
  <c r="H94" i="1"/>
  <c r="C4" i="4"/>
  <c r="C5" i="4" s="1"/>
  <c r="F94" i="1"/>
  <c r="I31" i="1"/>
  <c r="B4" i="4" l="1"/>
  <c r="B5" i="4" s="1"/>
  <c r="E94" i="1"/>
  <c r="J94" i="1" s="1"/>
  <c r="G4" i="4"/>
  <c r="G5" i="4" s="1"/>
  <c r="J17" i="5"/>
  <c r="I17" i="5"/>
  <c r="H17" i="5"/>
  <c r="K6" i="5"/>
  <c r="K5" i="5"/>
  <c r="K7" i="5"/>
  <c r="K17" i="5" l="1"/>
  <c r="B13" i="4" s="1"/>
  <c r="G13" i="4" l="1"/>
  <c r="G14" i="4" s="1"/>
  <c r="B14" i="4"/>
  <c r="D24" i="2"/>
  <c r="B24" i="2"/>
  <c r="D20" i="2"/>
  <c r="B20" i="2"/>
  <c r="D16" i="2"/>
  <c r="B16" i="2"/>
  <c r="D12" i="2"/>
  <c r="B12" i="2"/>
  <c r="H3" i="2" l="1"/>
  <c r="C8" i="4" s="1"/>
  <c r="I3" i="2"/>
  <c r="D8" i="4" s="1"/>
  <c r="D10" i="4" s="1"/>
  <c r="L3" i="2" l="1"/>
  <c r="C10" i="4"/>
  <c r="G8" i="4"/>
  <c r="G10" i="4" s="1"/>
  <c r="E17" i="4" s="1"/>
  <c r="E19" i="4" s="1"/>
  <c r="E21" i="4" s="1"/>
</calcChain>
</file>

<file path=xl/sharedStrings.xml><?xml version="1.0" encoding="utf-8"?>
<sst xmlns="http://schemas.openxmlformats.org/spreadsheetml/2006/main" count="855" uniqueCount="163">
  <si>
    <t>Maquinaria</t>
  </si>
  <si>
    <t>Revisiones</t>
  </si>
  <si>
    <t>Nº</t>
  </si>
  <si>
    <t>Tipo</t>
  </si>
  <si>
    <t>Marca</t>
  </si>
  <si>
    <t>Modelo</t>
  </si>
  <si>
    <t>Ubicación</t>
  </si>
  <si>
    <t>Importe
 Unitario (€)</t>
  </si>
  <si>
    <t>Revisiones Totales
 Anuales</t>
  </si>
  <si>
    <t>Importe
  Total  (€)</t>
  </si>
  <si>
    <t>CEA-1</t>
  </si>
  <si>
    <t>Frontal Elect.</t>
  </si>
  <si>
    <t>LINDE</t>
  </si>
  <si>
    <t>E-30</t>
  </si>
  <si>
    <t>Recogepedidos</t>
  </si>
  <si>
    <t>BT</t>
  </si>
  <si>
    <t>CEA-11</t>
  </si>
  <si>
    <t>Retráctil</t>
  </si>
  <si>
    <t>ATLET</t>
  </si>
  <si>
    <t>UF-200</t>
  </si>
  <si>
    <t>CEA-20</t>
  </si>
  <si>
    <t>E-EZ15</t>
  </si>
  <si>
    <t>Frontal Termica</t>
  </si>
  <si>
    <t>CEA-27</t>
  </si>
  <si>
    <t>H-20</t>
  </si>
  <si>
    <t>Apilador</t>
  </si>
  <si>
    <t>CEA-31</t>
  </si>
  <si>
    <t>S-12</t>
  </si>
  <si>
    <t>CEA-32</t>
  </si>
  <si>
    <t>EP-20</t>
  </si>
  <si>
    <t>CEA-33</t>
  </si>
  <si>
    <t>Tractor Arrast.</t>
  </si>
  <si>
    <t>W 20 L</t>
  </si>
  <si>
    <t>CEA-34</t>
  </si>
  <si>
    <t>CBE 20</t>
  </si>
  <si>
    <t>CEA-35</t>
  </si>
  <si>
    <t>JUNGHEINRICH</t>
  </si>
  <si>
    <t>ETVQ 25</t>
  </si>
  <si>
    <t>CEA 36</t>
  </si>
  <si>
    <t>SWE 120</t>
  </si>
  <si>
    <t xml:space="preserve">CEA 37 </t>
  </si>
  <si>
    <t>C3E</t>
  </si>
  <si>
    <t>CEA 38</t>
  </si>
  <si>
    <t xml:space="preserve">CEA 39 </t>
  </si>
  <si>
    <t>RR B5</t>
  </si>
  <si>
    <t>CEA 40</t>
  </si>
  <si>
    <t>C4E200</t>
  </si>
  <si>
    <t>CEA 41</t>
  </si>
  <si>
    <t>CROWN</t>
  </si>
  <si>
    <t>WAV50-118</t>
  </si>
  <si>
    <t>CEA-43</t>
  </si>
  <si>
    <t>STILL</t>
  </si>
  <si>
    <t>RX20-15</t>
  </si>
  <si>
    <t>CEA-45</t>
  </si>
  <si>
    <t>E 16 P</t>
  </si>
  <si>
    <t>CEA-46</t>
  </si>
  <si>
    <t>E 16 C</t>
  </si>
  <si>
    <t>CEA-82</t>
  </si>
  <si>
    <t>HYSTER</t>
  </si>
  <si>
    <t>J-2.0 XN</t>
  </si>
  <si>
    <t>CDI</t>
  </si>
  <si>
    <t>CANILLEJAS</t>
  </si>
  <si>
    <t>CUATRO CAMINOS</t>
  </si>
  <si>
    <t>CUATRO VIENTOS</t>
  </si>
  <si>
    <t>HORTALEZA</t>
  </si>
  <si>
    <t>SACEDAL</t>
  </si>
  <si>
    <t>ALUCHE</t>
  </si>
  <si>
    <t>VALDECARROS</t>
  </si>
  <si>
    <t>CEA-84</t>
  </si>
  <si>
    <t>CEA-85</t>
  </si>
  <si>
    <t xml:space="preserve"> EFG316K</t>
  </si>
  <si>
    <t>EFG320</t>
  </si>
  <si>
    <t>Importe Medio Hora Mano de Obra (€)</t>
  </si>
  <si>
    <t xml:space="preserve">  Total Importe Medio Hora Mano de Obra (€)</t>
  </si>
  <si>
    <t>Importe Medio Unidad
 Desplazamiento  (€)</t>
  </si>
  <si>
    <t xml:space="preserve"> Total Importe Medio Unidad
 Desplazamiento  (€)</t>
  </si>
  <si>
    <t>Nota: Rellenar todas las casillas en blanco</t>
  </si>
  <si>
    <t>CEA-86</t>
  </si>
  <si>
    <t>ES400</t>
  </si>
  <si>
    <t>Total</t>
  </si>
  <si>
    <t>Total mantenimiento Preventivo (V1)</t>
  </si>
  <si>
    <t>Número</t>
  </si>
  <si>
    <t>Denominación</t>
  </si>
  <si>
    <t>Trabajo Correctivo a Presupuestar</t>
  </si>
  <si>
    <t>Importe 
Materiales</t>
  </si>
  <si>
    <t>Importe 
Gestión de Residuos</t>
  </si>
  <si>
    <t>Importe
 Desplazamiento</t>
  </si>
  <si>
    <t>Importe
 Mano de Obra</t>
  </si>
  <si>
    <t>Importe Total
Base Imponible</t>
  </si>
  <si>
    <t>MAQUINA HORQUILLAS H-20</t>
  </si>
  <si>
    <t>MAQUINA HORQUILLA EP-20</t>
  </si>
  <si>
    <t>MAQUINA HORQUILLA CBE 2.0F AC</t>
  </si>
  <si>
    <t>C. VIENTOS</t>
  </si>
  <si>
    <t>MAQUINA HORQUILLA E 16 C</t>
  </si>
  <si>
    <t xml:space="preserve">MAQUINA HORQUILLA E-EZ15 </t>
  </si>
  <si>
    <t>MAQUINA HORQUILLA C3E</t>
  </si>
  <si>
    <t xml:space="preserve">MAQUINA HORQUILLA C3E </t>
  </si>
  <si>
    <t>MAQUINA HORQUILLAS RX20-15</t>
  </si>
  <si>
    <t xml:space="preserve">Total           </t>
  </si>
  <si>
    <t>IVA</t>
  </si>
  <si>
    <t>TOTAL OFERTA</t>
  </si>
  <si>
    <t>Oferta Correctiva
(mano de obra)</t>
  </si>
  <si>
    <t>% descuento repuestos sobre precio catálogo oficial</t>
  </si>
  <si>
    <t>2ª Revisión (junio)</t>
  </si>
  <si>
    <t>Importe total 2023</t>
  </si>
  <si>
    <t xml:space="preserve">Suma total de la Oferta Preventiva </t>
  </si>
  <si>
    <t>TOTAL OFERTA SIN IVA (V1 + V2 + V3)</t>
  </si>
  <si>
    <t>Mantenimientos preventivos 2023 (agosto-diciembre)</t>
  </si>
  <si>
    <t>CEA-87</t>
  </si>
  <si>
    <t>WP3080 2.0</t>
  </si>
  <si>
    <t>Mantenimientos preventivos 2024</t>
  </si>
  <si>
    <t>Mantenimientos preventivos 2025</t>
  </si>
  <si>
    <t>Importe total 2024</t>
  </si>
  <si>
    <t>Importe total 2025</t>
  </si>
  <si>
    <t>Importe total 2026</t>
  </si>
  <si>
    <t>2023 (agosto-diciembre)</t>
  </si>
  <si>
    <t>INTERVENCIONES CORRECTIVAS URGENTES 2023 (agosto-diciembre) (ATENCIÓN EN PLAZO MÁXIMO DE 6 HORAS)</t>
  </si>
  <si>
    <t>INTERVENCIONES CORRECTIVAS URGENTES 2024 (ATENCIÓN EN PLAZO MÁXIMO DE 6 HORAS)</t>
  </si>
  <si>
    <t>INTERVENCIONES CORRECTIVAS NO URGENTES 2024 (ATENCIÓN EN PLAZO MÁXIMO DE 24 HORAS)</t>
  </si>
  <si>
    <t>INTERVENCIONES CORRECTIVAS URGENTES 2025 (ATENCIÓN EN PLAZO MÁXIMO DE 6 HORAS)</t>
  </si>
  <si>
    <t>INTERVENCIONES CORRECTIVAS NO URGENTES 2025 (ATENCIÓN EN PLAZO MÁXIMO DE 24 HORAS)</t>
  </si>
  <si>
    <t>Sustitución latiguillos, amortiguador capó y horquillas</t>
  </si>
  <si>
    <t>CEA 39</t>
  </si>
  <si>
    <t>Sustitución ruedas tracción y de carga</t>
  </si>
  <si>
    <t xml:space="preserve">Sustitución ruedas dirección y horquillas </t>
  </si>
  <si>
    <t xml:space="preserve">Sustitución latiguillos, mástil y horquillas </t>
  </si>
  <si>
    <t>Sustitución latiguillos, teflones, gomas pedales y horquillas</t>
  </si>
  <si>
    <t>Sustitución ruedas dirección y horquillas</t>
  </si>
  <si>
    <t>Sustitución ruedas dirección y latiguillos</t>
  </si>
  <si>
    <t>Sustitución latiguillos, mástil y horquillas</t>
  </si>
  <si>
    <t>MAQUINA HORQUILLA E-30</t>
  </si>
  <si>
    <t xml:space="preserve"> E-30</t>
  </si>
  <si>
    <t>MAQUINA RETRACTIL HORQUILLAS BTFE</t>
  </si>
  <si>
    <t>CARRO /TRACTOR W-20 LARGO</t>
  </si>
  <si>
    <t>MAQUINA TRILATERAL Mod. ETUQ-25</t>
  </si>
  <si>
    <t>MAQUINA RETRACTIL  RR B5</t>
  </si>
  <si>
    <t>MAQUINA HORQUILLA J-2.0 XN</t>
  </si>
  <si>
    <t>VENTAS</t>
  </si>
  <si>
    <t>Sustitución latiguillos</t>
  </si>
  <si>
    <t xml:space="preserve">Sustitución latiguillos y mástil </t>
  </si>
  <si>
    <t>Sustitución latiguillos y mástil</t>
  </si>
  <si>
    <t xml:space="preserve">Sustitución ruedas </t>
  </si>
  <si>
    <t>Total mantenimiento Correctivo (V2)</t>
  </si>
  <si>
    <t>Suma total oferta actividad Correctiva pendiente</t>
  </si>
  <si>
    <t>Suma total oferta Preventiva</t>
  </si>
  <si>
    <t>Suma total oferta Correctiva (mano de obra y desplazamiento)</t>
  </si>
  <si>
    <t>Suma total oferta Correctiva (repuestos)</t>
  </si>
  <si>
    <t>Total actividad Correctiva pendiente (V3)</t>
  </si>
  <si>
    <t>ALCANCE CANILLEJAS</t>
  </si>
  <si>
    <t>1ª Revisión (octubre)</t>
  </si>
  <si>
    <t>1ª Revisión (febrero)</t>
  </si>
  <si>
    <t>3ª Revisión (noviembre)</t>
  </si>
  <si>
    <t>Mantenimientos preventivos 2026</t>
  </si>
  <si>
    <t>Importe total 2027</t>
  </si>
  <si>
    <t>Mantenimientos preventivos 2027 (enero-julio)</t>
  </si>
  <si>
    <t>2027 (enero-julio)</t>
  </si>
  <si>
    <t>INTERVENCIONES CORRECTIVAS URGENTES 2026 (ATENCIÓN EN PLAZO MÁXIMO DE 6 HORAS)</t>
  </si>
  <si>
    <t>INTERVENCIONES CORRECTIVAS NO URGENTES 2026 (ATENCIÓN EN PLAZO MÁXIMO DE 24 HORAS)</t>
  </si>
  <si>
    <t>INTERVENCIONES CORRECTIVAS URGENTES 2027 (enero-julio) (ATENCIÓN EN PLAZO MÁXIMO DE 6 HORAS)</t>
  </si>
  <si>
    <t>INTERVENCIONES CORRECTIVAS NO URGENTES 2027 (enero-julio) (ATENCIÓN EN PLAZO MÁXIMO DE 24 HORAS)</t>
  </si>
  <si>
    <t>Sustitución 1 rueda tracción, 2 ruedas carga</t>
  </si>
  <si>
    <t>Sustitución 2 ruedas</t>
  </si>
  <si>
    <t>INTERVENCIONES CORRECTIVAS NO URGENTES 2023 (agosto-diciembre) (ATENCIÓN EN PLAZO MÁXIMO DE 24 HORAS)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</si>
</sst>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9">
    <xf numFmtId="0" fontId="0" fillId="0" borderId="0" xfId="0"/>
    <xf numFmtId="0" fontId="0" fillId="4" borderId="0" xfId="0" applyFill="1" applyProtection="1"/>
    <xf numFmtId="0" fontId="1" fillId="2" borderId="4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0" fontId="3" fillId="3" borderId="6" xfId="0" applyFont="1" applyFill="1" applyBorder="1" applyAlignment="1" applyProtection="1">
      <alignment horizontal="center" wrapText="1"/>
    </xf>
    <xf numFmtId="164" fontId="4" fillId="2" borderId="9" xfId="0" applyNumberFormat="1" applyFont="1" applyFill="1" applyBorder="1" applyAlignment="1" applyProtection="1">
      <alignment horizontal="center" wrapText="1"/>
    </xf>
    <xf numFmtId="0" fontId="3" fillId="2" borderId="10" xfId="0" applyFont="1" applyFill="1" applyBorder="1" applyAlignment="1" applyProtection="1">
      <alignment horizontal="center" wrapText="1"/>
    </xf>
    <xf numFmtId="0" fontId="3" fillId="2" borderId="7" xfId="0" applyFont="1" applyFill="1" applyBorder="1" applyAlignment="1" applyProtection="1">
      <alignment horizontal="center" wrapText="1"/>
    </xf>
    <xf numFmtId="0" fontId="3" fillId="3" borderId="7" xfId="0" applyFont="1" applyFill="1" applyBorder="1" applyAlignment="1" applyProtection="1">
      <alignment horizontal="center" wrapText="1"/>
    </xf>
    <xf numFmtId="164" fontId="4" fillId="2" borderId="11" xfId="0" applyNumberFormat="1" applyFont="1" applyFill="1" applyBorder="1" applyAlignment="1" applyProtection="1">
      <alignment horizontal="center" wrapText="1"/>
    </xf>
    <xf numFmtId="0" fontId="3" fillId="4" borderId="0" xfId="0" applyFont="1" applyFill="1" applyBorder="1" applyAlignment="1" applyProtection="1">
      <alignment horizontal="center" wrapText="1"/>
    </xf>
    <xf numFmtId="0" fontId="0" fillId="4" borderId="0" xfId="0" applyFill="1" applyBorder="1" applyProtection="1"/>
    <xf numFmtId="0" fontId="4" fillId="4" borderId="0" xfId="0" applyFont="1" applyFill="1" applyBorder="1" applyAlignment="1" applyProtection="1">
      <alignment horizontal="center" wrapText="1"/>
    </xf>
    <xf numFmtId="164" fontId="4" fillId="2" borderId="12" xfId="0" applyNumberFormat="1" applyFont="1" applyFill="1" applyBorder="1" applyAlignment="1" applyProtection="1">
      <alignment horizontal="center" wrapText="1"/>
    </xf>
    <xf numFmtId="164" fontId="3" fillId="4" borderId="0" xfId="0" applyNumberFormat="1" applyFont="1" applyFill="1" applyBorder="1" applyAlignment="1" applyProtection="1">
      <alignment horizontal="center" wrapText="1"/>
    </xf>
    <xf numFmtId="164" fontId="1" fillId="2" borderId="5" xfId="0" applyNumberFormat="1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wrapText="1"/>
    </xf>
    <xf numFmtId="0" fontId="3" fillId="2" borderId="20" xfId="0" applyFont="1" applyFill="1" applyBorder="1" applyAlignment="1" applyProtection="1">
      <alignment horizontal="center" wrapText="1"/>
    </xf>
    <xf numFmtId="0" fontId="3" fillId="3" borderId="20" xfId="0" applyFont="1" applyFill="1" applyBorder="1" applyAlignment="1" applyProtection="1">
      <alignment horizontal="center" wrapText="1"/>
    </xf>
    <xf numFmtId="164" fontId="4" fillId="2" borderId="21" xfId="0" applyNumberFormat="1" applyFont="1" applyFill="1" applyBorder="1" applyAlignment="1" applyProtection="1">
      <alignment horizontal="center" wrapText="1"/>
    </xf>
    <xf numFmtId="0" fontId="7" fillId="6" borderId="5" xfId="0" applyFont="1" applyFill="1" applyBorder="1" applyAlignment="1" applyProtection="1">
      <alignment horizontal="center" vertical="center"/>
    </xf>
    <xf numFmtId="0" fontId="7" fillId="6" borderId="3" xfId="0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164" fontId="1" fillId="2" borderId="25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9" fillId="0" borderId="18" xfId="0" applyNumberFormat="1" applyFont="1" applyBorder="1" applyAlignment="1" applyProtection="1">
      <alignment vertical="center"/>
      <protection locked="0"/>
    </xf>
    <xf numFmtId="164" fontId="9" fillId="0" borderId="6" xfId="0" applyNumberFormat="1" applyFont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left"/>
    </xf>
    <xf numFmtId="0" fontId="2" fillId="2" borderId="27" xfId="0" applyFont="1" applyFill="1" applyBorder="1" applyAlignment="1" applyProtection="1">
      <alignment horizontal="center" vertical="center" wrapText="1"/>
    </xf>
    <xf numFmtId="164" fontId="9" fillId="0" borderId="29" xfId="0" applyNumberFormat="1" applyFont="1" applyBorder="1" applyAlignment="1" applyProtection="1">
      <alignment vertical="center"/>
      <protection locked="0"/>
    </xf>
    <xf numFmtId="164" fontId="9" fillId="0" borderId="28" xfId="0" applyNumberFormat="1" applyFont="1" applyBorder="1" applyAlignment="1" applyProtection="1">
      <alignment vertical="center"/>
      <protection locked="0"/>
    </xf>
    <xf numFmtId="0" fontId="3" fillId="2" borderId="28" xfId="0" applyFont="1" applyFill="1" applyBorder="1" applyAlignment="1" applyProtection="1">
      <alignment horizontal="center" wrapText="1"/>
    </xf>
    <xf numFmtId="0" fontId="3" fillId="3" borderId="28" xfId="0" applyFont="1" applyFill="1" applyBorder="1" applyAlignment="1" applyProtection="1">
      <alignment horizontal="center" wrapText="1"/>
    </xf>
    <xf numFmtId="164" fontId="4" fillId="2" borderId="30" xfId="0" applyNumberFormat="1" applyFont="1" applyFill="1" applyBorder="1" applyAlignment="1" applyProtection="1">
      <alignment horizontal="center" wrapText="1"/>
    </xf>
    <xf numFmtId="164" fontId="0" fillId="2" borderId="5" xfId="0" applyNumberFormat="1" applyFont="1" applyFill="1" applyBorder="1" applyAlignment="1" applyProtection="1">
      <alignment horizontal="center" vertical="center"/>
    </xf>
    <xf numFmtId="0" fontId="0" fillId="4" borderId="0" xfId="0" applyFont="1" applyFill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164" fontId="9" fillId="0" borderId="33" xfId="0" applyNumberFormat="1" applyFont="1" applyBorder="1" applyAlignment="1" applyProtection="1">
      <alignment vertical="center"/>
      <protection locked="0"/>
    </xf>
    <xf numFmtId="164" fontId="9" fillId="0" borderId="31" xfId="0" applyNumberFormat="1" applyFont="1" applyBorder="1" applyAlignment="1" applyProtection="1">
      <alignment vertical="center"/>
      <protection locked="0"/>
    </xf>
    <xf numFmtId="0" fontId="4" fillId="2" borderId="7" xfId="0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 applyProtection="1">
      <alignment vertical="center"/>
      <protection locked="0"/>
    </xf>
    <xf numFmtId="164" fontId="9" fillId="0" borderId="34" xfId="0" applyNumberFormat="1" applyFont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center" vertical="center" wrapText="1"/>
    </xf>
    <xf numFmtId="0" fontId="0" fillId="4" borderId="0" xfId="0" applyFill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164" fontId="6" fillId="6" borderId="0" xfId="0" applyNumberFormat="1" applyFont="1" applyFill="1" applyAlignment="1">
      <alignment horizontal="center" vertical="center"/>
    </xf>
    <xf numFmtId="164" fontId="8" fillId="6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left"/>
    </xf>
    <xf numFmtId="164" fontId="0" fillId="4" borderId="20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164" fontId="0" fillId="4" borderId="28" xfId="0" applyNumberFormat="1" applyFill="1" applyBorder="1" applyProtection="1">
      <protection locked="0"/>
    </xf>
    <xf numFmtId="164" fontId="0" fillId="4" borderId="7" xfId="0" applyNumberFormat="1" applyFill="1" applyBorder="1" applyProtection="1">
      <protection locked="0"/>
    </xf>
    <xf numFmtId="164" fontId="12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32" xfId="0" applyNumberFormat="1" applyFont="1" applyFill="1" applyBorder="1" applyAlignment="1">
      <alignment vertical="center"/>
    </xf>
    <xf numFmtId="164" fontId="13" fillId="2" borderId="9" xfId="0" applyNumberFormat="1" applyFont="1" applyFill="1" applyBorder="1" applyAlignment="1">
      <alignment vertical="center"/>
    </xf>
    <xf numFmtId="164" fontId="13" fillId="2" borderId="11" xfId="0" applyNumberFormat="1" applyFont="1" applyFill="1" applyBorder="1" applyAlignment="1">
      <alignment vertical="center"/>
    </xf>
    <xf numFmtId="164" fontId="13" fillId="2" borderId="23" xfId="0" applyNumberFormat="1" applyFont="1" applyFill="1" applyBorder="1" applyAlignment="1">
      <alignment horizontal="right" vertical="center"/>
    </xf>
    <xf numFmtId="164" fontId="13" fillId="2" borderId="2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9" fontId="0" fillId="4" borderId="26" xfId="1" applyFont="1" applyFill="1" applyBorder="1" applyAlignment="1" applyProtection="1">
      <alignment horizontal="center" vertical="center"/>
      <protection locked="0"/>
    </xf>
    <xf numFmtId="9" fontId="0" fillId="4" borderId="12" xfId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5" borderId="16" xfId="0" applyFont="1" applyFill="1" applyBorder="1" applyAlignment="1" applyProtection="1">
      <alignment horizontal="center" vertical="center"/>
    </xf>
    <xf numFmtId="0" fontId="1" fillId="5" borderId="17" xfId="0" applyFont="1" applyFill="1" applyBorder="1" applyAlignment="1" applyProtection="1">
      <alignment horizontal="center" vertical="center"/>
    </xf>
    <xf numFmtId="0" fontId="1" fillId="5" borderId="18" xfId="0" applyFont="1" applyFill="1" applyBorder="1" applyAlignment="1" applyProtection="1">
      <alignment horizontal="center" vertical="center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8" fillId="6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16</xdr:row>
      <xdr:rowOff>266700</xdr:rowOff>
    </xdr:from>
    <xdr:to>
      <xdr:col>12</xdr:col>
      <xdr:colOff>75531</xdr:colOff>
      <xdr:row>20</xdr:row>
      <xdr:rowOff>123719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022871-4B95-4B8F-9B4D-699C32BB0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3300" y="4114800"/>
          <a:ext cx="5352381" cy="8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94"/>
  <sheetViews>
    <sheetView tabSelected="1" workbookViewId="0">
      <selection activeCell="W65" sqref="W65:W88"/>
    </sheetView>
  </sheetViews>
  <sheetFormatPr baseColWidth="10" defaultColWidth="9.140625" defaultRowHeight="15" x14ac:dyDescent="0.25"/>
  <cols>
    <col min="1" max="1" width="5.5703125" style="1" bestFit="1" customWidth="1"/>
    <col min="2" max="2" width="38.28515625" style="1" bestFit="1" customWidth="1"/>
    <col min="3" max="3" width="10.85546875" style="1" bestFit="1" customWidth="1"/>
    <col min="4" max="4" width="12.28515625" style="1" bestFit="1" customWidth="1"/>
    <col min="5" max="5" width="17.85546875" style="1" customWidth="1"/>
    <col min="6" max="8" width="11.140625" style="1" customWidth="1"/>
    <col min="9" max="9" width="12.28515625" style="1" customWidth="1"/>
    <col min="10" max="10" width="14" style="1" customWidth="1"/>
    <col min="11" max="11" width="11" style="1" customWidth="1"/>
    <col min="12" max="12" width="13.7109375" style="1" bestFit="1" customWidth="1"/>
    <col min="13" max="13" width="9.140625" style="1"/>
    <col min="14" max="14" width="9.140625" style="1" bestFit="1" customWidth="1"/>
    <col min="15" max="15" width="9.140625" style="1"/>
    <col min="16" max="16" width="11.5703125" style="1" bestFit="1" customWidth="1"/>
    <col min="17" max="17" width="11" style="1" customWidth="1"/>
    <col min="18" max="18" width="11.28515625" style="1" customWidth="1"/>
    <col min="19" max="19" width="13.140625" style="1" customWidth="1"/>
    <col min="20" max="20" width="10.5703125" style="1" bestFit="1" customWidth="1"/>
    <col min="21" max="21" width="15" style="1" customWidth="1"/>
    <col min="22" max="22" width="10.5703125" style="1" bestFit="1" customWidth="1"/>
    <col min="23" max="23" width="9.140625" style="1"/>
    <col min="24" max="24" width="11.5703125" style="1" customWidth="1"/>
    <col min="25" max="25" width="9.140625" style="1"/>
    <col min="26" max="26" width="14.85546875" style="1" customWidth="1"/>
    <col min="27" max="16384" width="9.140625" style="1"/>
  </cols>
  <sheetData>
    <row r="2" spans="1:23" x14ac:dyDescent="0.25">
      <c r="B2" s="71" t="s">
        <v>76</v>
      </c>
    </row>
    <row r="3" spans="1:23" ht="15.75" thickBot="1" x14ac:dyDescent="0.3"/>
    <row r="4" spans="1:23" ht="15.75" thickBot="1" x14ac:dyDescent="0.3">
      <c r="A4" s="85" t="s">
        <v>107</v>
      </c>
      <c r="B4" s="86"/>
      <c r="C4" s="86"/>
      <c r="D4" s="86"/>
      <c r="E4" s="86"/>
      <c r="F4" s="86"/>
      <c r="G4" s="86"/>
      <c r="H4" s="86"/>
      <c r="I4" s="87"/>
      <c r="K4" s="85" t="s">
        <v>110</v>
      </c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7"/>
    </row>
    <row r="5" spans="1:23" ht="15.75" thickBot="1" x14ac:dyDescent="0.3">
      <c r="A5" s="85" t="s">
        <v>0</v>
      </c>
      <c r="B5" s="86"/>
      <c r="C5" s="86"/>
      <c r="D5" s="87"/>
      <c r="E5" s="2"/>
      <c r="F5" s="85" t="s">
        <v>1</v>
      </c>
      <c r="G5" s="86"/>
      <c r="H5" s="86"/>
      <c r="I5" s="87"/>
      <c r="K5" s="85" t="s">
        <v>0</v>
      </c>
      <c r="L5" s="86"/>
      <c r="M5" s="86"/>
      <c r="N5" s="87"/>
      <c r="O5" s="2"/>
      <c r="P5" s="85" t="s">
        <v>1</v>
      </c>
      <c r="Q5" s="86"/>
      <c r="R5" s="86"/>
      <c r="S5" s="86"/>
      <c r="T5" s="86"/>
      <c r="U5" s="86"/>
      <c r="V5" s="86"/>
      <c r="W5" s="87"/>
    </row>
    <row r="6" spans="1:23" ht="34.5" thickBot="1" x14ac:dyDescent="0.3">
      <c r="A6" s="3" t="s">
        <v>2</v>
      </c>
      <c r="B6" s="3" t="s">
        <v>3</v>
      </c>
      <c r="C6" s="4" t="s">
        <v>4</v>
      </c>
      <c r="D6" s="4" t="s">
        <v>5</v>
      </c>
      <c r="E6" s="4" t="s">
        <v>6</v>
      </c>
      <c r="F6" s="5" t="s">
        <v>149</v>
      </c>
      <c r="G6" s="5" t="s">
        <v>7</v>
      </c>
      <c r="H6" s="5" t="s">
        <v>8</v>
      </c>
      <c r="I6" s="5" t="s">
        <v>9</v>
      </c>
      <c r="K6" s="3" t="s">
        <v>2</v>
      </c>
      <c r="L6" s="3" t="s">
        <v>3</v>
      </c>
      <c r="M6" s="4" t="s">
        <v>4</v>
      </c>
      <c r="N6" s="4" t="s">
        <v>5</v>
      </c>
      <c r="O6" s="4" t="s">
        <v>6</v>
      </c>
      <c r="P6" s="48" t="s">
        <v>150</v>
      </c>
      <c r="Q6" s="48" t="s">
        <v>7</v>
      </c>
      <c r="R6" s="48" t="s">
        <v>103</v>
      </c>
      <c r="S6" s="48" t="s">
        <v>7</v>
      </c>
      <c r="T6" s="48" t="s">
        <v>151</v>
      </c>
      <c r="U6" s="48" t="s">
        <v>7</v>
      </c>
      <c r="V6" s="48" t="s">
        <v>8</v>
      </c>
      <c r="W6" s="48" t="s">
        <v>9</v>
      </c>
    </row>
    <row r="7" spans="1:23" x14ac:dyDescent="0.25">
      <c r="A7" s="23" t="s">
        <v>10</v>
      </c>
      <c r="B7" s="24" t="s">
        <v>11</v>
      </c>
      <c r="C7" s="24" t="s">
        <v>12</v>
      </c>
      <c r="D7" s="24" t="s">
        <v>13</v>
      </c>
      <c r="E7" s="24" t="s">
        <v>61</v>
      </c>
      <c r="F7" s="25">
        <v>1</v>
      </c>
      <c r="G7" s="72"/>
      <c r="H7" s="7">
        <f>F7</f>
        <v>1</v>
      </c>
      <c r="I7" s="26">
        <f>(F7*G7)</f>
        <v>0</v>
      </c>
      <c r="K7" s="6" t="s">
        <v>10</v>
      </c>
      <c r="L7" s="7" t="s">
        <v>11</v>
      </c>
      <c r="M7" s="7" t="s">
        <v>12</v>
      </c>
      <c r="N7" s="7" t="s">
        <v>13</v>
      </c>
      <c r="O7" s="7" t="s">
        <v>61</v>
      </c>
      <c r="P7" s="8">
        <v>1</v>
      </c>
      <c r="Q7" s="72"/>
      <c r="R7" s="7">
        <v>1</v>
      </c>
      <c r="S7" s="72"/>
      <c r="T7" s="7">
        <v>1</v>
      </c>
      <c r="U7" s="72"/>
      <c r="V7" s="7">
        <f>P7+R7+T7</f>
        <v>3</v>
      </c>
      <c r="W7" s="9">
        <f>(P7*Q7)+(R7*S7)+(T7*U7)</f>
        <v>0</v>
      </c>
    </row>
    <row r="8" spans="1:23" ht="15" customHeight="1" x14ac:dyDescent="0.25">
      <c r="A8" s="6" t="s">
        <v>16</v>
      </c>
      <c r="B8" s="7" t="s">
        <v>17</v>
      </c>
      <c r="C8" s="7" t="s">
        <v>18</v>
      </c>
      <c r="D8" s="7" t="s">
        <v>19</v>
      </c>
      <c r="E8" s="7" t="s">
        <v>61</v>
      </c>
      <c r="F8" s="8">
        <v>1</v>
      </c>
      <c r="G8" s="73"/>
      <c r="H8" s="7">
        <f t="shared" ref="H8:H30" si="0">F8</f>
        <v>1</v>
      </c>
      <c r="I8" s="9">
        <f t="shared" ref="I8:I30" si="1">(F8*G8)</f>
        <v>0</v>
      </c>
      <c r="K8" s="6" t="s">
        <v>16</v>
      </c>
      <c r="L8" s="7" t="s">
        <v>17</v>
      </c>
      <c r="M8" s="7" t="s">
        <v>18</v>
      </c>
      <c r="N8" s="7" t="s">
        <v>19</v>
      </c>
      <c r="O8" s="7" t="s">
        <v>61</v>
      </c>
      <c r="P8" s="8">
        <v>1</v>
      </c>
      <c r="Q8" s="73"/>
      <c r="R8" s="7">
        <v>1</v>
      </c>
      <c r="S8" s="73"/>
      <c r="T8" s="7">
        <v>1</v>
      </c>
      <c r="U8" s="73"/>
      <c r="V8" s="7">
        <f t="shared" ref="V8:V30" si="2">P8+R8+T8</f>
        <v>3</v>
      </c>
      <c r="W8" s="9">
        <f t="shared" ref="W8:W30" si="3">(P8*Q8)+(R8*S8)+(T8*U8)</f>
        <v>0</v>
      </c>
    </row>
    <row r="9" spans="1:23" ht="15" customHeight="1" x14ac:dyDescent="0.25">
      <c r="A9" s="6" t="s">
        <v>20</v>
      </c>
      <c r="B9" s="7" t="s">
        <v>11</v>
      </c>
      <c r="C9" s="7" t="s">
        <v>12</v>
      </c>
      <c r="D9" s="7" t="s">
        <v>21</v>
      </c>
      <c r="E9" s="7" t="s">
        <v>61</v>
      </c>
      <c r="F9" s="8">
        <v>1</v>
      </c>
      <c r="G9" s="73"/>
      <c r="H9" s="7">
        <f t="shared" si="0"/>
        <v>1</v>
      </c>
      <c r="I9" s="9">
        <f t="shared" si="1"/>
        <v>0</v>
      </c>
      <c r="K9" s="6" t="s">
        <v>20</v>
      </c>
      <c r="L9" s="7" t="s">
        <v>11</v>
      </c>
      <c r="M9" s="7" t="s">
        <v>12</v>
      </c>
      <c r="N9" s="7" t="s">
        <v>21</v>
      </c>
      <c r="O9" s="7" t="s">
        <v>61</v>
      </c>
      <c r="P9" s="8">
        <v>1</v>
      </c>
      <c r="Q9" s="73"/>
      <c r="R9" s="7">
        <v>1</v>
      </c>
      <c r="S9" s="73"/>
      <c r="T9" s="7">
        <v>1</v>
      </c>
      <c r="U9" s="73"/>
      <c r="V9" s="7">
        <f t="shared" si="2"/>
        <v>3</v>
      </c>
      <c r="W9" s="9">
        <f t="shared" si="3"/>
        <v>0</v>
      </c>
    </row>
    <row r="10" spans="1:23" ht="15" customHeight="1" x14ac:dyDescent="0.25">
      <c r="A10" s="6" t="s">
        <v>23</v>
      </c>
      <c r="B10" s="7" t="s">
        <v>22</v>
      </c>
      <c r="C10" s="7" t="s">
        <v>12</v>
      </c>
      <c r="D10" s="7" t="s">
        <v>24</v>
      </c>
      <c r="E10" s="7" t="s">
        <v>61</v>
      </c>
      <c r="F10" s="8">
        <v>1</v>
      </c>
      <c r="G10" s="73"/>
      <c r="H10" s="7">
        <f t="shared" si="0"/>
        <v>1</v>
      </c>
      <c r="I10" s="9">
        <f t="shared" si="1"/>
        <v>0</v>
      </c>
      <c r="K10" s="6" t="s">
        <v>23</v>
      </c>
      <c r="L10" s="7" t="s">
        <v>22</v>
      </c>
      <c r="M10" s="7" t="s">
        <v>12</v>
      </c>
      <c r="N10" s="7" t="s">
        <v>24</v>
      </c>
      <c r="O10" s="7" t="s">
        <v>61</v>
      </c>
      <c r="P10" s="8">
        <v>1</v>
      </c>
      <c r="Q10" s="73"/>
      <c r="R10" s="7">
        <v>1</v>
      </c>
      <c r="S10" s="73"/>
      <c r="T10" s="7">
        <v>1</v>
      </c>
      <c r="U10" s="73"/>
      <c r="V10" s="7">
        <f t="shared" si="2"/>
        <v>3</v>
      </c>
      <c r="W10" s="9">
        <f t="shared" si="3"/>
        <v>0</v>
      </c>
    </row>
    <row r="11" spans="1:23" ht="15" customHeight="1" x14ac:dyDescent="0.25">
      <c r="A11" s="6" t="s">
        <v>26</v>
      </c>
      <c r="B11" s="7" t="s">
        <v>25</v>
      </c>
      <c r="C11" s="7" t="s">
        <v>15</v>
      </c>
      <c r="D11" s="7" t="s">
        <v>27</v>
      </c>
      <c r="E11" s="7" t="s">
        <v>137</v>
      </c>
      <c r="F11" s="8">
        <v>1</v>
      </c>
      <c r="G11" s="73"/>
      <c r="H11" s="7">
        <f t="shared" si="0"/>
        <v>1</v>
      </c>
      <c r="I11" s="9">
        <f t="shared" si="1"/>
        <v>0</v>
      </c>
      <c r="K11" s="6" t="s">
        <v>26</v>
      </c>
      <c r="L11" s="7" t="s">
        <v>25</v>
      </c>
      <c r="M11" s="7" t="s">
        <v>15</v>
      </c>
      <c r="N11" s="7" t="s">
        <v>27</v>
      </c>
      <c r="O11" s="7" t="s">
        <v>61</v>
      </c>
      <c r="P11" s="8">
        <v>1</v>
      </c>
      <c r="Q11" s="73"/>
      <c r="R11" s="7">
        <v>1</v>
      </c>
      <c r="S11" s="73"/>
      <c r="T11" s="7">
        <v>1</v>
      </c>
      <c r="U11" s="73"/>
      <c r="V11" s="7">
        <f t="shared" si="2"/>
        <v>3</v>
      </c>
      <c r="W11" s="9">
        <f t="shared" si="3"/>
        <v>0</v>
      </c>
    </row>
    <row r="12" spans="1:23" ht="15" customHeight="1" x14ac:dyDescent="0.25">
      <c r="A12" s="6" t="s">
        <v>28</v>
      </c>
      <c r="B12" s="7" t="s">
        <v>11</v>
      </c>
      <c r="C12" s="7" t="s">
        <v>12</v>
      </c>
      <c r="D12" s="7" t="s">
        <v>29</v>
      </c>
      <c r="E12" s="7" t="s">
        <v>61</v>
      </c>
      <c r="F12" s="8">
        <v>1</v>
      </c>
      <c r="G12" s="73"/>
      <c r="H12" s="7">
        <f t="shared" si="0"/>
        <v>1</v>
      </c>
      <c r="I12" s="9">
        <f t="shared" si="1"/>
        <v>0</v>
      </c>
      <c r="K12" s="6" t="s">
        <v>28</v>
      </c>
      <c r="L12" s="7" t="s">
        <v>11</v>
      </c>
      <c r="M12" s="7" t="s">
        <v>12</v>
      </c>
      <c r="N12" s="7" t="s">
        <v>29</v>
      </c>
      <c r="O12" s="7" t="s">
        <v>61</v>
      </c>
      <c r="P12" s="8">
        <v>1</v>
      </c>
      <c r="Q12" s="73"/>
      <c r="R12" s="7">
        <v>1</v>
      </c>
      <c r="S12" s="73"/>
      <c r="T12" s="7">
        <v>1</v>
      </c>
      <c r="U12" s="73"/>
      <c r="V12" s="7">
        <f t="shared" si="2"/>
        <v>3</v>
      </c>
      <c r="W12" s="9">
        <f t="shared" si="3"/>
        <v>0</v>
      </c>
    </row>
    <row r="13" spans="1:23" ht="15" customHeight="1" x14ac:dyDescent="0.25">
      <c r="A13" s="6" t="s">
        <v>30</v>
      </c>
      <c r="B13" s="7" t="s">
        <v>31</v>
      </c>
      <c r="C13" s="7" t="s">
        <v>12</v>
      </c>
      <c r="D13" s="7" t="s">
        <v>32</v>
      </c>
      <c r="E13" s="7" t="s">
        <v>61</v>
      </c>
      <c r="F13" s="8">
        <v>1</v>
      </c>
      <c r="G13" s="73"/>
      <c r="H13" s="7">
        <f t="shared" si="0"/>
        <v>1</v>
      </c>
      <c r="I13" s="9">
        <f t="shared" si="1"/>
        <v>0</v>
      </c>
      <c r="K13" s="6" t="s">
        <v>30</v>
      </c>
      <c r="L13" s="7" t="s">
        <v>31</v>
      </c>
      <c r="M13" s="7" t="s">
        <v>12</v>
      </c>
      <c r="N13" s="7" t="s">
        <v>32</v>
      </c>
      <c r="O13" s="7" t="s">
        <v>61</v>
      </c>
      <c r="P13" s="8">
        <v>1</v>
      </c>
      <c r="Q13" s="73"/>
      <c r="R13" s="7">
        <v>1</v>
      </c>
      <c r="S13" s="73"/>
      <c r="T13" s="7">
        <v>1</v>
      </c>
      <c r="U13" s="73"/>
      <c r="V13" s="7">
        <f t="shared" si="2"/>
        <v>3</v>
      </c>
      <c r="W13" s="9">
        <f t="shared" si="3"/>
        <v>0</v>
      </c>
    </row>
    <row r="14" spans="1:23" ht="15" customHeight="1" x14ac:dyDescent="0.25">
      <c r="A14" s="6" t="s">
        <v>33</v>
      </c>
      <c r="B14" s="7" t="s">
        <v>11</v>
      </c>
      <c r="C14" s="7" t="s">
        <v>15</v>
      </c>
      <c r="D14" s="7" t="s">
        <v>34</v>
      </c>
      <c r="E14" s="7" t="s">
        <v>63</v>
      </c>
      <c r="F14" s="8">
        <v>1</v>
      </c>
      <c r="G14" s="73"/>
      <c r="H14" s="7">
        <f t="shared" si="0"/>
        <v>1</v>
      </c>
      <c r="I14" s="9">
        <f t="shared" si="1"/>
        <v>0</v>
      </c>
      <c r="K14" s="6" t="s">
        <v>33</v>
      </c>
      <c r="L14" s="7" t="s">
        <v>11</v>
      </c>
      <c r="M14" s="7" t="s">
        <v>15</v>
      </c>
      <c r="N14" s="7" t="s">
        <v>34</v>
      </c>
      <c r="O14" s="7" t="s">
        <v>63</v>
      </c>
      <c r="P14" s="8">
        <v>1</v>
      </c>
      <c r="Q14" s="73"/>
      <c r="R14" s="7">
        <v>1</v>
      </c>
      <c r="S14" s="73"/>
      <c r="T14" s="7">
        <v>1</v>
      </c>
      <c r="U14" s="73"/>
      <c r="V14" s="7">
        <f t="shared" si="2"/>
        <v>3</v>
      </c>
      <c r="W14" s="9">
        <f t="shared" si="3"/>
        <v>0</v>
      </c>
    </row>
    <row r="15" spans="1:23" ht="15" customHeight="1" x14ac:dyDescent="0.25">
      <c r="A15" s="6" t="s">
        <v>35</v>
      </c>
      <c r="B15" s="7" t="s">
        <v>17</v>
      </c>
      <c r="C15" s="7" t="s">
        <v>36</v>
      </c>
      <c r="D15" s="7" t="s">
        <v>37</v>
      </c>
      <c r="E15" s="7" t="s">
        <v>61</v>
      </c>
      <c r="F15" s="8">
        <v>1</v>
      </c>
      <c r="G15" s="73"/>
      <c r="H15" s="7">
        <f t="shared" si="0"/>
        <v>1</v>
      </c>
      <c r="I15" s="9">
        <f t="shared" si="1"/>
        <v>0</v>
      </c>
      <c r="K15" s="6" t="s">
        <v>35</v>
      </c>
      <c r="L15" s="7" t="s">
        <v>17</v>
      </c>
      <c r="M15" s="7" t="s">
        <v>36</v>
      </c>
      <c r="N15" s="7" t="s">
        <v>37</v>
      </c>
      <c r="O15" s="7" t="s">
        <v>61</v>
      </c>
      <c r="P15" s="8">
        <v>1</v>
      </c>
      <c r="Q15" s="73"/>
      <c r="R15" s="7">
        <v>1</v>
      </c>
      <c r="S15" s="73"/>
      <c r="T15" s="7">
        <v>1</v>
      </c>
      <c r="U15" s="73"/>
      <c r="V15" s="7">
        <f t="shared" si="2"/>
        <v>3</v>
      </c>
      <c r="W15" s="9">
        <f t="shared" si="3"/>
        <v>0</v>
      </c>
    </row>
    <row r="16" spans="1:23" ht="15" customHeight="1" x14ac:dyDescent="0.25">
      <c r="A16" s="6" t="s">
        <v>38</v>
      </c>
      <c r="B16" s="7" t="s">
        <v>25</v>
      </c>
      <c r="C16" s="7" t="s">
        <v>15</v>
      </c>
      <c r="D16" s="7" t="s">
        <v>39</v>
      </c>
      <c r="E16" s="7" t="s">
        <v>148</v>
      </c>
      <c r="F16" s="8">
        <v>1</v>
      </c>
      <c r="G16" s="73"/>
      <c r="H16" s="7">
        <f t="shared" si="0"/>
        <v>1</v>
      </c>
      <c r="I16" s="9">
        <f t="shared" si="1"/>
        <v>0</v>
      </c>
      <c r="K16" s="6" t="s">
        <v>38</v>
      </c>
      <c r="L16" s="7" t="s">
        <v>25</v>
      </c>
      <c r="M16" s="7" t="s">
        <v>15</v>
      </c>
      <c r="N16" s="7" t="s">
        <v>39</v>
      </c>
      <c r="O16" s="7" t="s">
        <v>62</v>
      </c>
      <c r="P16" s="8">
        <v>1</v>
      </c>
      <c r="Q16" s="73"/>
      <c r="R16" s="7">
        <v>1</v>
      </c>
      <c r="S16" s="73"/>
      <c r="T16" s="7">
        <v>1</v>
      </c>
      <c r="U16" s="73"/>
      <c r="V16" s="7">
        <f t="shared" si="2"/>
        <v>3</v>
      </c>
      <c r="W16" s="9">
        <f t="shared" si="3"/>
        <v>0</v>
      </c>
    </row>
    <row r="17" spans="1:23" ht="15" customHeight="1" x14ac:dyDescent="0.25">
      <c r="A17" s="6" t="s">
        <v>40</v>
      </c>
      <c r="B17" s="7" t="s">
        <v>11</v>
      </c>
      <c r="C17" s="7" t="s">
        <v>15</v>
      </c>
      <c r="D17" s="7" t="s">
        <v>41</v>
      </c>
      <c r="E17" s="7" t="s">
        <v>64</v>
      </c>
      <c r="F17" s="8">
        <v>1</v>
      </c>
      <c r="G17" s="73"/>
      <c r="H17" s="7">
        <f t="shared" si="0"/>
        <v>1</v>
      </c>
      <c r="I17" s="9">
        <f t="shared" si="1"/>
        <v>0</v>
      </c>
      <c r="K17" s="6" t="s">
        <v>40</v>
      </c>
      <c r="L17" s="7" t="s">
        <v>11</v>
      </c>
      <c r="M17" s="7" t="s">
        <v>15</v>
      </c>
      <c r="N17" s="7" t="s">
        <v>41</v>
      </c>
      <c r="O17" s="7" t="s">
        <v>64</v>
      </c>
      <c r="P17" s="8">
        <v>1</v>
      </c>
      <c r="Q17" s="73"/>
      <c r="R17" s="7">
        <v>1</v>
      </c>
      <c r="S17" s="73"/>
      <c r="T17" s="7">
        <v>1</v>
      </c>
      <c r="U17" s="73"/>
      <c r="V17" s="7">
        <f t="shared" si="2"/>
        <v>3</v>
      </c>
      <c r="W17" s="9">
        <f t="shared" si="3"/>
        <v>0</v>
      </c>
    </row>
    <row r="18" spans="1:23" ht="15" customHeight="1" x14ac:dyDescent="0.25">
      <c r="A18" s="6" t="s">
        <v>42</v>
      </c>
      <c r="B18" s="7" t="s">
        <v>11</v>
      </c>
      <c r="C18" s="7" t="s">
        <v>15</v>
      </c>
      <c r="D18" s="7" t="s">
        <v>41</v>
      </c>
      <c r="E18" s="7" t="s">
        <v>65</v>
      </c>
      <c r="F18" s="8">
        <v>1</v>
      </c>
      <c r="G18" s="73"/>
      <c r="H18" s="7">
        <f t="shared" si="0"/>
        <v>1</v>
      </c>
      <c r="I18" s="9">
        <f t="shared" si="1"/>
        <v>0</v>
      </c>
      <c r="K18" s="6" t="s">
        <v>42</v>
      </c>
      <c r="L18" s="7" t="s">
        <v>11</v>
      </c>
      <c r="M18" s="7" t="s">
        <v>15</v>
      </c>
      <c r="N18" s="7" t="s">
        <v>41</v>
      </c>
      <c r="O18" s="7" t="s">
        <v>65</v>
      </c>
      <c r="P18" s="8">
        <v>1</v>
      </c>
      <c r="Q18" s="73"/>
      <c r="R18" s="7">
        <v>1</v>
      </c>
      <c r="S18" s="73"/>
      <c r="T18" s="7">
        <v>1</v>
      </c>
      <c r="U18" s="73"/>
      <c r="V18" s="7">
        <f t="shared" si="2"/>
        <v>3</v>
      </c>
      <c r="W18" s="9">
        <f t="shared" si="3"/>
        <v>0</v>
      </c>
    </row>
    <row r="19" spans="1:23" ht="15" customHeight="1" x14ac:dyDescent="0.25">
      <c r="A19" s="6" t="s">
        <v>43</v>
      </c>
      <c r="B19" s="7" t="s">
        <v>17</v>
      </c>
      <c r="C19" s="7" t="s">
        <v>15</v>
      </c>
      <c r="D19" s="7" t="s">
        <v>44</v>
      </c>
      <c r="E19" s="7" t="s">
        <v>61</v>
      </c>
      <c r="F19" s="8">
        <v>1</v>
      </c>
      <c r="G19" s="73"/>
      <c r="H19" s="7">
        <f t="shared" si="0"/>
        <v>1</v>
      </c>
      <c r="I19" s="9">
        <f t="shared" si="1"/>
        <v>0</v>
      </c>
      <c r="K19" s="6" t="s">
        <v>43</v>
      </c>
      <c r="L19" s="7" t="s">
        <v>17</v>
      </c>
      <c r="M19" s="7" t="s">
        <v>15</v>
      </c>
      <c r="N19" s="7" t="s">
        <v>44</v>
      </c>
      <c r="O19" s="7" t="s">
        <v>61</v>
      </c>
      <c r="P19" s="8">
        <v>1</v>
      </c>
      <c r="Q19" s="73"/>
      <c r="R19" s="7">
        <v>1</v>
      </c>
      <c r="S19" s="73"/>
      <c r="T19" s="7">
        <v>1</v>
      </c>
      <c r="U19" s="73"/>
      <c r="V19" s="7">
        <f t="shared" si="2"/>
        <v>3</v>
      </c>
      <c r="W19" s="9">
        <f t="shared" si="3"/>
        <v>0</v>
      </c>
    </row>
    <row r="20" spans="1:23" ht="15" customHeight="1" x14ac:dyDescent="0.25">
      <c r="A20" s="6" t="s">
        <v>45</v>
      </c>
      <c r="B20" s="7" t="s">
        <v>11</v>
      </c>
      <c r="C20" s="7" t="s">
        <v>15</v>
      </c>
      <c r="D20" s="7" t="s">
        <v>46</v>
      </c>
      <c r="E20" s="7" t="s">
        <v>66</v>
      </c>
      <c r="F20" s="8">
        <v>1</v>
      </c>
      <c r="G20" s="73"/>
      <c r="H20" s="7">
        <f t="shared" si="0"/>
        <v>1</v>
      </c>
      <c r="I20" s="9">
        <f t="shared" si="1"/>
        <v>0</v>
      </c>
      <c r="K20" s="6" t="s">
        <v>45</v>
      </c>
      <c r="L20" s="7" t="s">
        <v>11</v>
      </c>
      <c r="M20" s="7" t="s">
        <v>15</v>
      </c>
      <c r="N20" s="7" t="s">
        <v>46</v>
      </c>
      <c r="O20" s="7" t="s">
        <v>66</v>
      </c>
      <c r="P20" s="8">
        <v>1</v>
      </c>
      <c r="Q20" s="73"/>
      <c r="R20" s="7">
        <v>1</v>
      </c>
      <c r="S20" s="73"/>
      <c r="T20" s="7">
        <v>1</v>
      </c>
      <c r="U20" s="73"/>
      <c r="V20" s="7">
        <f t="shared" si="2"/>
        <v>3</v>
      </c>
      <c r="W20" s="9">
        <f t="shared" si="3"/>
        <v>0</v>
      </c>
    </row>
    <row r="21" spans="1:23" ht="15" customHeight="1" x14ac:dyDescent="0.25">
      <c r="A21" s="6" t="s">
        <v>47</v>
      </c>
      <c r="B21" s="7" t="s">
        <v>14</v>
      </c>
      <c r="C21" s="7" t="s">
        <v>48</v>
      </c>
      <c r="D21" s="7" t="s">
        <v>49</v>
      </c>
      <c r="E21" s="7" t="s">
        <v>61</v>
      </c>
      <c r="F21" s="8">
        <v>1</v>
      </c>
      <c r="G21" s="73"/>
      <c r="H21" s="7">
        <f t="shared" si="0"/>
        <v>1</v>
      </c>
      <c r="I21" s="9">
        <f t="shared" si="1"/>
        <v>0</v>
      </c>
      <c r="K21" s="6" t="s">
        <v>47</v>
      </c>
      <c r="L21" s="7" t="s">
        <v>14</v>
      </c>
      <c r="M21" s="7" t="s">
        <v>48</v>
      </c>
      <c r="N21" s="7" t="s">
        <v>49</v>
      </c>
      <c r="O21" s="7" t="s">
        <v>61</v>
      </c>
      <c r="P21" s="8">
        <v>1</v>
      </c>
      <c r="Q21" s="73"/>
      <c r="R21" s="7">
        <v>1</v>
      </c>
      <c r="S21" s="73"/>
      <c r="T21" s="7">
        <v>1</v>
      </c>
      <c r="U21" s="73"/>
      <c r="V21" s="7">
        <f t="shared" si="2"/>
        <v>3</v>
      </c>
      <c r="W21" s="9">
        <f t="shared" si="3"/>
        <v>0</v>
      </c>
    </row>
    <row r="22" spans="1:23" ht="15" customHeight="1" x14ac:dyDescent="0.25">
      <c r="A22" s="6" t="s">
        <v>50</v>
      </c>
      <c r="B22" s="7" t="s">
        <v>11</v>
      </c>
      <c r="C22" s="7" t="s">
        <v>51</v>
      </c>
      <c r="D22" s="7" t="s">
        <v>52</v>
      </c>
      <c r="E22" s="7" t="s">
        <v>61</v>
      </c>
      <c r="F22" s="8">
        <v>1</v>
      </c>
      <c r="G22" s="73"/>
      <c r="H22" s="7">
        <f t="shared" si="0"/>
        <v>1</v>
      </c>
      <c r="I22" s="9">
        <f t="shared" si="1"/>
        <v>0</v>
      </c>
      <c r="K22" s="6" t="s">
        <v>50</v>
      </c>
      <c r="L22" s="7" t="s">
        <v>11</v>
      </c>
      <c r="M22" s="7" t="s">
        <v>51</v>
      </c>
      <c r="N22" s="7" t="s">
        <v>52</v>
      </c>
      <c r="O22" s="7" t="s">
        <v>61</v>
      </c>
      <c r="P22" s="8">
        <v>1</v>
      </c>
      <c r="Q22" s="73"/>
      <c r="R22" s="7">
        <v>1</v>
      </c>
      <c r="S22" s="73"/>
      <c r="T22" s="7">
        <v>1</v>
      </c>
      <c r="U22" s="73"/>
      <c r="V22" s="7">
        <f t="shared" si="2"/>
        <v>3</v>
      </c>
      <c r="W22" s="9">
        <f t="shared" si="3"/>
        <v>0</v>
      </c>
    </row>
    <row r="23" spans="1:23" ht="15" customHeight="1" x14ac:dyDescent="0.25">
      <c r="A23" s="6" t="s">
        <v>53</v>
      </c>
      <c r="B23" s="7" t="s">
        <v>11</v>
      </c>
      <c r="C23" s="7" t="s">
        <v>12</v>
      </c>
      <c r="D23" s="7" t="s">
        <v>54</v>
      </c>
      <c r="E23" s="7" t="s">
        <v>61</v>
      </c>
      <c r="F23" s="8">
        <v>1</v>
      </c>
      <c r="G23" s="73"/>
      <c r="H23" s="7">
        <f t="shared" si="0"/>
        <v>1</v>
      </c>
      <c r="I23" s="9">
        <f t="shared" si="1"/>
        <v>0</v>
      </c>
      <c r="K23" s="6" t="s">
        <v>53</v>
      </c>
      <c r="L23" s="7" t="s">
        <v>11</v>
      </c>
      <c r="M23" s="7" t="s">
        <v>12</v>
      </c>
      <c r="N23" s="7" t="s">
        <v>54</v>
      </c>
      <c r="O23" s="7" t="s">
        <v>61</v>
      </c>
      <c r="P23" s="8">
        <v>1</v>
      </c>
      <c r="Q23" s="73"/>
      <c r="R23" s="7">
        <v>1</v>
      </c>
      <c r="S23" s="73"/>
      <c r="T23" s="7">
        <v>1</v>
      </c>
      <c r="U23" s="73"/>
      <c r="V23" s="7">
        <f t="shared" si="2"/>
        <v>3</v>
      </c>
      <c r="W23" s="9">
        <f t="shared" si="3"/>
        <v>0</v>
      </c>
    </row>
    <row r="24" spans="1:23" ht="15" customHeight="1" x14ac:dyDescent="0.25">
      <c r="A24" s="6" t="s">
        <v>55</v>
      </c>
      <c r="B24" s="7" t="s">
        <v>11</v>
      </c>
      <c r="C24" s="7" t="s">
        <v>12</v>
      </c>
      <c r="D24" s="7" t="s">
        <v>56</v>
      </c>
      <c r="E24" s="7" t="s">
        <v>61</v>
      </c>
      <c r="F24" s="8">
        <v>1</v>
      </c>
      <c r="G24" s="73"/>
      <c r="H24" s="7">
        <f t="shared" si="0"/>
        <v>1</v>
      </c>
      <c r="I24" s="9">
        <f t="shared" si="1"/>
        <v>0</v>
      </c>
      <c r="K24" s="6" t="s">
        <v>55</v>
      </c>
      <c r="L24" s="7" t="s">
        <v>11</v>
      </c>
      <c r="M24" s="7" t="s">
        <v>12</v>
      </c>
      <c r="N24" s="7" t="s">
        <v>56</v>
      </c>
      <c r="O24" s="7" t="s">
        <v>61</v>
      </c>
      <c r="P24" s="8">
        <v>1</v>
      </c>
      <c r="Q24" s="73"/>
      <c r="R24" s="7">
        <v>1</v>
      </c>
      <c r="S24" s="73"/>
      <c r="T24" s="7">
        <v>1</v>
      </c>
      <c r="U24" s="73"/>
      <c r="V24" s="7">
        <f t="shared" si="2"/>
        <v>3</v>
      </c>
      <c r="W24" s="9">
        <f t="shared" si="3"/>
        <v>0</v>
      </c>
    </row>
    <row r="25" spans="1:23" ht="15" customHeight="1" x14ac:dyDescent="0.25">
      <c r="A25" s="6" t="s">
        <v>57</v>
      </c>
      <c r="B25" s="7" t="s">
        <v>11</v>
      </c>
      <c r="C25" s="7" t="s">
        <v>58</v>
      </c>
      <c r="D25" s="7" t="s">
        <v>59</v>
      </c>
      <c r="E25" s="7" t="s">
        <v>137</v>
      </c>
      <c r="F25" s="8">
        <v>1</v>
      </c>
      <c r="G25" s="73"/>
      <c r="H25" s="7">
        <f t="shared" si="0"/>
        <v>1</v>
      </c>
      <c r="I25" s="9">
        <f t="shared" si="1"/>
        <v>0</v>
      </c>
      <c r="K25" s="6" t="s">
        <v>57</v>
      </c>
      <c r="L25" s="7" t="s">
        <v>11</v>
      </c>
      <c r="M25" s="7" t="s">
        <v>58</v>
      </c>
      <c r="N25" s="7" t="s">
        <v>59</v>
      </c>
      <c r="O25" s="7" t="s">
        <v>67</v>
      </c>
      <c r="P25" s="8">
        <v>1</v>
      </c>
      <c r="Q25" s="73"/>
      <c r="R25" s="7">
        <v>1</v>
      </c>
      <c r="S25" s="73"/>
      <c r="T25" s="7">
        <v>1</v>
      </c>
      <c r="U25" s="73"/>
      <c r="V25" s="7">
        <f t="shared" si="2"/>
        <v>3</v>
      </c>
      <c r="W25" s="9">
        <f t="shared" si="3"/>
        <v>0</v>
      </c>
    </row>
    <row r="26" spans="1:23" ht="15" customHeight="1" x14ac:dyDescent="0.25">
      <c r="A26" s="6" t="s">
        <v>68</v>
      </c>
      <c r="B26" s="7" t="s">
        <v>11</v>
      </c>
      <c r="C26" s="7" t="s">
        <v>36</v>
      </c>
      <c r="D26" s="7" t="s">
        <v>70</v>
      </c>
      <c r="E26" s="7" t="s">
        <v>61</v>
      </c>
      <c r="F26" s="8">
        <v>1</v>
      </c>
      <c r="G26" s="73"/>
      <c r="H26" s="7">
        <f t="shared" si="0"/>
        <v>1</v>
      </c>
      <c r="I26" s="9">
        <f t="shared" si="1"/>
        <v>0</v>
      </c>
      <c r="K26" s="6" t="s">
        <v>68</v>
      </c>
      <c r="L26" s="7" t="s">
        <v>11</v>
      </c>
      <c r="M26" s="7" t="s">
        <v>36</v>
      </c>
      <c r="N26" s="7" t="s">
        <v>70</v>
      </c>
      <c r="O26" s="7" t="s">
        <v>61</v>
      </c>
      <c r="P26" s="8">
        <v>1</v>
      </c>
      <c r="Q26" s="73"/>
      <c r="R26" s="7">
        <v>1</v>
      </c>
      <c r="S26" s="73"/>
      <c r="T26" s="7">
        <v>1</v>
      </c>
      <c r="U26" s="73"/>
      <c r="V26" s="7">
        <f t="shared" si="2"/>
        <v>3</v>
      </c>
      <c r="W26" s="9">
        <f t="shared" si="3"/>
        <v>0</v>
      </c>
    </row>
    <row r="27" spans="1:23" ht="15" customHeight="1" x14ac:dyDescent="0.25">
      <c r="A27" s="6" t="s">
        <v>69</v>
      </c>
      <c r="B27" s="7" t="s">
        <v>11</v>
      </c>
      <c r="C27" s="7" t="s">
        <v>36</v>
      </c>
      <c r="D27" s="7" t="s">
        <v>71</v>
      </c>
      <c r="E27" s="7" t="s">
        <v>61</v>
      </c>
      <c r="F27" s="8">
        <v>1</v>
      </c>
      <c r="G27" s="73"/>
      <c r="H27" s="7">
        <f t="shared" si="0"/>
        <v>1</v>
      </c>
      <c r="I27" s="9">
        <f t="shared" si="1"/>
        <v>0</v>
      </c>
      <c r="K27" s="6" t="s">
        <v>69</v>
      </c>
      <c r="L27" s="7" t="s">
        <v>11</v>
      </c>
      <c r="M27" s="7" t="s">
        <v>36</v>
      </c>
      <c r="N27" s="7" t="s">
        <v>71</v>
      </c>
      <c r="O27" s="7" t="s">
        <v>61</v>
      </c>
      <c r="P27" s="8">
        <v>1</v>
      </c>
      <c r="Q27" s="73"/>
      <c r="R27" s="7">
        <v>1</v>
      </c>
      <c r="S27" s="73"/>
      <c r="T27" s="7">
        <v>1</v>
      </c>
      <c r="U27" s="73"/>
      <c r="V27" s="7">
        <f t="shared" si="2"/>
        <v>3</v>
      </c>
      <c r="W27" s="9">
        <f t="shared" si="3"/>
        <v>0</v>
      </c>
    </row>
    <row r="28" spans="1:23" ht="15" customHeight="1" x14ac:dyDescent="0.25">
      <c r="A28" s="6" t="s">
        <v>77</v>
      </c>
      <c r="B28" s="7" t="s">
        <v>25</v>
      </c>
      <c r="C28" s="7" t="s">
        <v>48</v>
      </c>
      <c r="D28" s="7" t="s">
        <v>78</v>
      </c>
      <c r="E28" s="7" t="s">
        <v>61</v>
      </c>
      <c r="F28" s="8">
        <v>1</v>
      </c>
      <c r="G28" s="73"/>
      <c r="H28" s="7">
        <f t="shared" si="0"/>
        <v>1</v>
      </c>
      <c r="I28" s="9">
        <f t="shared" si="1"/>
        <v>0</v>
      </c>
      <c r="K28" s="6" t="s">
        <v>77</v>
      </c>
      <c r="L28" s="7" t="s">
        <v>25</v>
      </c>
      <c r="M28" s="7" t="s">
        <v>48</v>
      </c>
      <c r="N28" s="7" t="s">
        <v>78</v>
      </c>
      <c r="O28" s="7" t="s">
        <v>61</v>
      </c>
      <c r="P28" s="8">
        <v>1</v>
      </c>
      <c r="Q28" s="73"/>
      <c r="R28" s="7">
        <v>1</v>
      </c>
      <c r="S28" s="73"/>
      <c r="T28" s="7">
        <v>1</v>
      </c>
      <c r="U28" s="73"/>
      <c r="V28" s="7">
        <f t="shared" si="2"/>
        <v>3</v>
      </c>
      <c r="W28" s="9">
        <f t="shared" si="3"/>
        <v>0</v>
      </c>
    </row>
    <row r="29" spans="1:23" ht="15" customHeight="1" x14ac:dyDescent="0.25">
      <c r="A29" s="6" t="s">
        <v>108</v>
      </c>
      <c r="B29" s="51" t="s">
        <v>25</v>
      </c>
      <c r="C29" s="7" t="s">
        <v>48</v>
      </c>
      <c r="D29" s="51" t="s">
        <v>109</v>
      </c>
      <c r="E29" s="7" t="s">
        <v>61</v>
      </c>
      <c r="F29" s="52">
        <v>1</v>
      </c>
      <c r="G29" s="74"/>
      <c r="H29" s="7">
        <f t="shared" si="0"/>
        <v>1</v>
      </c>
      <c r="I29" s="53">
        <f t="shared" si="1"/>
        <v>0</v>
      </c>
      <c r="K29" s="6" t="s">
        <v>108</v>
      </c>
      <c r="L29" s="51" t="s">
        <v>25</v>
      </c>
      <c r="M29" s="7" t="s">
        <v>48</v>
      </c>
      <c r="N29" s="51" t="s">
        <v>109</v>
      </c>
      <c r="O29" s="7" t="s">
        <v>61</v>
      </c>
      <c r="P29" s="52">
        <v>1</v>
      </c>
      <c r="Q29" s="74"/>
      <c r="R29" s="51">
        <v>1</v>
      </c>
      <c r="S29" s="74"/>
      <c r="T29" s="51">
        <v>1</v>
      </c>
      <c r="U29" s="74"/>
      <c r="V29" s="51">
        <f t="shared" si="2"/>
        <v>3</v>
      </c>
      <c r="W29" s="53">
        <f t="shared" si="3"/>
        <v>0</v>
      </c>
    </row>
    <row r="30" spans="1:23" ht="15.75" thickBot="1" x14ac:dyDescent="0.3">
      <c r="A30" s="10" t="s">
        <v>60</v>
      </c>
      <c r="B30" s="11" t="s">
        <v>14</v>
      </c>
      <c r="C30" s="11" t="s">
        <v>48</v>
      </c>
      <c r="D30" s="11" t="s">
        <v>49</v>
      </c>
      <c r="E30" s="11" t="s">
        <v>61</v>
      </c>
      <c r="F30" s="12">
        <v>1</v>
      </c>
      <c r="G30" s="75"/>
      <c r="H30" s="12">
        <f t="shared" si="0"/>
        <v>1</v>
      </c>
      <c r="I30" s="13">
        <f t="shared" si="1"/>
        <v>0</v>
      </c>
      <c r="K30" s="10" t="s">
        <v>60</v>
      </c>
      <c r="L30" s="11" t="s">
        <v>14</v>
      </c>
      <c r="M30" s="11" t="s">
        <v>48</v>
      </c>
      <c r="N30" s="11" t="s">
        <v>49</v>
      </c>
      <c r="O30" s="11" t="s">
        <v>61</v>
      </c>
      <c r="P30" s="12">
        <v>0</v>
      </c>
      <c r="Q30" s="75"/>
      <c r="R30" s="11">
        <v>0</v>
      </c>
      <c r="S30" s="75"/>
      <c r="T30" s="11">
        <v>1</v>
      </c>
      <c r="U30" s="75"/>
      <c r="V30" s="11">
        <f t="shared" si="2"/>
        <v>1</v>
      </c>
      <c r="W30" s="13">
        <f t="shared" si="3"/>
        <v>0</v>
      </c>
    </row>
    <row r="31" spans="1:23" ht="24" thickBot="1" x14ac:dyDescent="0.3">
      <c r="A31" s="14"/>
      <c r="B31" s="14"/>
      <c r="C31" s="14"/>
      <c r="D31" s="14"/>
      <c r="E31" s="14"/>
      <c r="F31" s="14"/>
      <c r="G31" s="15"/>
      <c r="H31" s="16" t="s">
        <v>104</v>
      </c>
      <c r="I31" s="17">
        <f>SUM(I7:I30)</f>
        <v>0</v>
      </c>
      <c r="J31" s="16"/>
      <c r="K31" s="14"/>
      <c r="M31" s="14"/>
      <c r="N31" s="14"/>
      <c r="O31" s="14"/>
      <c r="P31" s="14"/>
      <c r="Q31" s="14"/>
      <c r="R31" s="14"/>
      <c r="S31" s="15"/>
      <c r="T31" s="14"/>
      <c r="U31" s="15"/>
      <c r="V31" s="16" t="s">
        <v>112</v>
      </c>
      <c r="W31" s="17">
        <f>SUM(W7:W30)</f>
        <v>0</v>
      </c>
    </row>
    <row r="32" spans="1:23" ht="15.75" thickBot="1" x14ac:dyDescent="0.3">
      <c r="A32" s="14"/>
      <c r="B32" s="14"/>
      <c r="C32" s="14"/>
      <c r="D32" s="14"/>
      <c r="E32" s="14"/>
      <c r="F32" s="14"/>
      <c r="G32" s="15"/>
      <c r="H32" s="16"/>
      <c r="I32" s="16"/>
      <c r="J32" s="16"/>
      <c r="K32" s="14"/>
      <c r="M32" s="14"/>
      <c r="N32" s="14"/>
      <c r="O32" s="14"/>
      <c r="P32" s="14"/>
      <c r="Q32" s="14"/>
      <c r="R32" s="14"/>
      <c r="S32" s="15"/>
      <c r="T32" s="14"/>
      <c r="U32" s="15"/>
      <c r="V32" s="16"/>
    </row>
    <row r="33" spans="1:13" ht="15.75" thickBot="1" x14ac:dyDescent="0.3">
      <c r="A33" s="85" t="s">
        <v>111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</row>
    <row r="34" spans="1:13" ht="15.75" thickBot="1" x14ac:dyDescent="0.3">
      <c r="A34" s="85" t="s">
        <v>0</v>
      </c>
      <c r="B34" s="86"/>
      <c r="C34" s="86"/>
      <c r="D34" s="87"/>
      <c r="E34" s="46"/>
      <c r="F34" s="85" t="s">
        <v>1</v>
      </c>
      <c r="G34" s="86"/>
      <c r="H34" s="86"/>
      <c r="I34" s="86"/>
      <c r="J34" s="86"/>
      <c r="K34" s="86"/>
      <c r="L34" s="86"/>
      <c r="M34" s="87"/>
    </row>
    <row r="35" spans="1:13" ht="23.25" thickBot="1" x14ac:dyDescent="0.3">
      <c r="A35" s="3" t="s">
        <v>2</v>
      </c>
      <c r="B35" s="3" t="s">
        <v>3</v>
      </c>
      <c r="C35" s="4" t="s">
        <v>4</v>
      </c>
      <c r="D35" s="4" t="s">
        <v>5</v>
      </c>
      <c r="E35" s="4" t="s">
        <v>6</v>
      </c>
      <c r="F35" s="48" t="s">
        <v>150</v>
      </c>
      <c r="G35" s="48" t="s">
        <v>7</v>
      </c>
      <c r="H35" s="48" t="s">
        <v>103</v>
      </c>
      <c r="I35" s="48" t="s">
        <v>7</v>
      </c>
      <c r="J35" s="48" t="s">
        <v>151</v>
      </c>
      <c r="K35" s="48" t="s">
        <v>7</v>
      </c>
      <c r="L35" s="48" t="s">
        <v>8</v>
      </c>
      <c r="M35" s="48" t="s">
        <v>9</v>
      </c>
    </row>
    <row r="36" spans="1:13" x14ac:dyDescent="0.25">
      <c r="A36" s="6" t="s">
        <v>10</v>
      </c>
      <c r="B36" s="7" t="s">
        <v>11</v>
      </c>
      <c r="C36" s="7" t="s">
        <v>12</v>
      </c>
      <c r="D36" s="7" t="s">
        <v>13</v>
      </c>
      <c r="E36" s="7" t="s">
        <v>61</v>
      </c>
      <c r="F36" s="8">
        <v>1</v>
      </c>
      <c r="G36" s="72"/>
      <c r="H36" s="7">
        <v>1</v>
      </c>
      <c r="I36" s="72"/>
      <c r="J36" s="7">
        <v>1</v>
      </c>
      <c r="K36" s="72"/>
      <c r="L36" s="7">
        <f>F36+H36+J36</f>
        <v>3</v>
      </c>
      <c r="M36" s="9">
        <f>(F36*G36)+(H36*I36)+(J36*K36)</f>
        <v>0</v>
      </c>
    </row>
    <row r="37" spans="1:13" ht="15" customHeight="1" x14ac:dyDescent="0.25">
      <c r="A37" s="6" t="s">
        <v>16</v>
      </c>
      <c r="B37" s="7" t="s">
        <v>17</v>
      </c>
      <c r="C37" s="7" t="s">
        <v>18</v>
      </c>
      <c r="D37" s="7" t="s">
        <v>19</v>
      </c>
      <c r="E37" s="7" t="s">
        <v>61</v>
      </c>
      <c r="F37" s="8">
        <v>1</v>
      </c>
      <c r="G37" s="73"/>
      <c r="H37" s="7">
        <v>1</v>
      </c>
      <c r="I37" s="73"/>
      <c r="J37" s="7">
        <v>1</v>
      </c>
      <c r="K37" s="73"/>
      <c r="L37" s="7">
        <f t="shared" ref="L37:L59" si="4">F37+H37+J37</f>
        <v>3</v>
      </c>
      <c r="M37" s="9">
        <f t="shared" ref="M37:M59" si="5">(F37*G37)+(H37*I37)+(J37*K37)</f>
        <v>0</v>
      </c>
    </row>
    <row r="38" spans="1:13" ht="15" customHeight="1" x14ac:dyDescent="0.25">
      <c r="A38" s="6" t="s">
        <v>20</v>
      </c>
      <c r="B38" s="7" t="s">
        <v>11</v>
      </c>
      <c r="C38" s="7" t="s">
        <v>12</v>
      </c>
      <c r="D38" s="7" t="s">
        <v>21</v>
      </c>
      <c r="E38" s="7" t="s">
        <v>61</v>
      </c>
      <c r="F38" s="8">
        <v>1</v>
      </c>
      <c r="G38" s="73"/>
      <c r="H38" s="7">
        <v>1</v>
      </c>
      <c r="I38" s="73"/>
      <c r="J38" s="7">
        <v>1</v>
      </c>
      <c r="K38" s="73"/>
      <c r="L38" s="7">
        <f t="shared" si="4"/>
        <v>3</v>
      </c>
      <c r="M38" s="9">
        <f t="shared" si="5"/>
        <v>0</v>
      </c>
    </row>
    <row r="39" spans="1:13" ht="15" customHeight="1" x14ac:dyDescent="0.25">
      <c r="A39" s="6" t="s">
        <v>23</v>
      </c>
      <c r="B39" s="7" t="s">
        <v>22</v>
      </c>
      <c r="C39" s="7" t="s">
        <v>12</v>
      </c>
      <c r="D39" s="7" t="s">
        <v>24</v>
      </c>
      <c r="E39" s="7" t="s">
        <v>61</v>
      </c>
      <c r="F39" s="8">
        <v>1</v>
      </c>
      <c r="G39" s="73"/>
      <c r="H39" s="7">
        <v>1</v>
      </c>
      <c r="I39" s="73"/>
      <c r="J39" s="7">
        <v>1</v>
      </c>
      <c r="K39" s="73"/>
      <c r="L39" s="7">
        <f t="shared" si="4"/>
        <v>3</v>
      </c>
      <c r="M39" s="9">
        <f t="shared" si="5"/>
        <v>0</v>
      </c>
    </row>
    <row r="40" spans="1:13" ht="15" customHeight="1" x14ac:dyDescent="0.25">
      <c r="A40" s="6" t="s">
        <v>26</v>
      </c>
      <c r="B40" s="7" t="s">
        <v>25</v>
      </c>
      <c r="C40" s="7" t="s">
        <v>15</v>
      </c>
      <c r="D40" s="7" t="s">
        <v>27</v>
      </c>
      <c r="E40" s="7" t="s">
        <v>61</v>
      </c>
      <c r="F40" s="8">
        <v>1</v>
      </c>
      <c r="G40" s="73"/>
      <c r="H40" s="7">
        <v>1</v>
      </c>
      <c r="I40" s="73"/>
      <c r="J40" s="7">
        <v>1</v>
      </c>
      <c r="K40" s="73"/>
      <c r="L40" s="7">
        <f t="shared" si="4"/>
        <v>3</v>
      </c>
      <c r="M40" s="9">
        <f t="shared" si="5"/>
        <v>0</v>
      </c>
    </row>
    <row r="41" spans="1:13" ht="15" customHeight="1" x14ac:dyDescent="0.25">
      <c r="A41" s="6" t="s">
        <v>28</v>
      </c>
      <c r="B41" s="7" t="s">
        <v>11</v>
      </c>
      <c r="C41" s="7" t="s">
        <v>12</v>
      </c>
      <c r="D41" s="7" t="s">
        <v>29</v>
      </c>
      <c r="E41" s="7" t="s">
        <v>61</v>
      </c>
      <c r="F41" s="8">
        <v>1</v>
      </c>
      <c r="G41" s="73"/>
      <c r="H41" s="7">
        <v>1</v>
      </c>
      <c r="I41" s="73"/>
      <c r="J41" s="7">
        <v>1</v>
      </c>
      <c r="K41" s="73"/>
      <c r="L41" s="7">
        <f t="shared" si="4"/>
        <v>3</v>
      </c>
      <c r="M41" s="9">
        <f t="shared" si="5"/>
        <v>0</v>
      </c>
    </row>
    <row r="42" spans="1:13" ht="15" customHeight="1" x14ac:dyDescent="0.25">
      <c r="A42" s="6" t="s">
        <v>30</v>
      </c>
      <c r="B42" s="7" t="s">
        <v>31</v>
      </c>
      <c r="C42" s="7" t="s">
        <v>12</v>
      </c>
      <c r="D42" s="7" t="s">
        <v>32</v>
      </c>
      <c r="E42" s="7" t="s">
        <v>61</v>
      </c>
      <c r="F42" s="8">
        <v>1</v>
      </c>
      <c r="G42" s="73"/>
      <c r="H42" s="7">
        <v>1</v>
      </c>
      <c r="I42" s="73"/>
      <c r="J42" s="7">
        <v>1</v>
      </c>
      <c r="K42" s="73"/>
      <c r="L42" s="7">
        <f t="shared" si="4"/>
        <v>3</v>
      </c>
      <c r="M42" s="9">
        <f t="shared" si="5"/>
        <v>0</v>
      </c>
    </row>
    <row r="43" spans="1:13" ht="15" customHeight="1" x14ac:dyDescent="0.25">
      <c r="A43" s="6" t="s">
        <v>33</v>
      </c>
      <c r="B43" s="7" t="s">
        <v>11</v>
      </c>
      <c r="C43" s="7" t="s">
        <v>15</v>
      </c>
      <c r="D43" s="7" t="s">
        <v>34</v>
      </c>
      <c r="E43" s="7" t="s">
        <v>63</v>
      </c>
      <c r="F43" s="8">
        <v>1</v>
      </c>
      <c r="G43" s="73"/>
      <c r="H43" s="7">
        <v>1</v>
      </c>
      <c r="I43" s="73"/>
      <c r="J43" s="7">
        <v>1</v>
      </c>
      <c r="K43" s="73"/>
      <c r="L43" s="7">
        <f t="shared" si="4"/>
        <v>3</v>
      </c>
      <c r="M43" s="9">
        <f t="shared" si="5"/>
        <v>0</v>
      </c>
    </row>
    <row r="44" spans="1:13" ht="15" customHeight="1" x14ac:dyDescent="0.25">
      <c r="A44" s="6" t="s">
        <v>35</v>
      </c>
      <c r="B44" s="7" t="s">
        <v>17</v>
      </c>
      <c r="C44" s="7" t="s">
        <v>36</v>
      </c>
      <c r="D44" s="7" t="s">
        <v>37</v>
      </c>
      <c r="E44" s="7" t="s">
        <v>61</v>
      </c>
      <c r="F44" s="8">
        <v>1</v>
      </c>
      <c r="G44" s="73"/>
      <c r="H44" s="7">
        <v>1</v>
      </c>
      <c r="I44" s="73"/>
      <c r="J44" s="7">
        <v>1</v>
      </c>
      <c r="K44" s="73"/>
      <c r="L44" s="7">
        <f t="shared" si="4"/>
        <v>3</v>
      </c>
      <c r="M44" s="9">
        <f t="shared" si="5"/>
        <v>0</v>
      </c>
    </row>
    <row r="45" spans="1:13" ht="15" customHeight="1" x14ac:dyDescent="0.25">
      <c r="A45" s="6" t="s">
        <v>38</v>
      </c>
      <c r="B45" s="7" t="s">
        <v>25</v>
      </c>
      <c r="C45" s="7" t="s">
        <v>15</v>
      </c>
      <c r="D45" s="7" t="s">
        <v>39</v>
      </c>
      <c r="E45" s="7" t="s">
        <v>62</v>
      </c>
      <c r="F45" s="8">
        <v>1</v>
      </c>
      <c r="G45" s="73"/>
      <c r="H45" s="7">
        <v>1</v>
      </c>
      <c r="I45" s="73"/>
      <c r="J45" s="7">
        <v>1</v>
      </c>
      <c r="K45" s="73"/>
      <c r="L45" s="7">
        <f t="shared" si="4"/>
        <v>3</v>
      </c>
      <c r="M45" s="9">
        <f t="shared" si="5"/>
        <v>0</v>
      </c>
    </row>
    <row r="46" spans="1:13" ht="15" customHeight="1" x14ac:dyDescent="0.25">
      <c r="A46" s="6" t="s">
        <v>40</v>
      </c>
      <c r="B46" s="7" t="s">
        <v>11</v>
      </c>
      <c r="C46" s="7" t="s">
        <v>15</v>
      </c>
      <c r="D46" s="7" t="s">
        <v>41</v>
      </c>
      <c r="E46" s="7" t="s">
        <v>64</v>
      </c>
      <c r="F46" s="8">
        <v>1</v>
      </c>
      <c r="G46" s="73"/>
      <c r="H46" s="7">
        <v>1</v>
      </c>
      <c r="I46" s="73"/>
      <c r="J46" s="7">
        <v>1</v>
      </c>
      <c r="K46" s="73"/>
      <c r="L46" s="7">
        <f t="shared" si="4"/>
        <v>3</v>
      </c>
      <c r="M46" s="9">
        <f t="shared" si="5"/>
        <v>0</v>
      </c>
    </row>
    <row r="47" spans="1:13" ht="15" customHeight="1" x14ac:dyDescent="0.25">
      <c r="A47" s="6" t="s">
        <v>42</v>
      </c>
      <c r="B47" s="7" t="s">
        <v>11</v>
      </c>
      <c r="C47" s="7" t="s">
        <v>15</v>
      </c>
      <c r="D47" s="7" t="s">
        <v>41</v>
      </c>
      <c r="E47" s="7" t="s">
        <v>65</v>
      </c>
      <c r="F47" s="8">
        <v>1</v>
      </c>
      <c r="G47" s="73"/>
      <c r="H47" s="7">
        <v>1</v>
      </c>
      <c r="I47" s="73"/>
      <c r="J47" s="7">
        <v>1</v>
      </c>
      <c r="K47" s="73"/>
      <c r="L47" s="7">
        <f t="shared" si="4"/>
        <v>3</v>
      </c>
      <c r="M47" s="9">
        <f t="shared" si="5"/>
        <v>0</v>
      </c>
    </row>
    <row r="48" spans="1:13" ht="15" customHeight="1" x14ac:dyDescent="0.25">
      <c r="A48" s="6" t="s">
        <v>43</v>
      </c>
      <c r="B48" s="7" t="s">
        <v>17</v>
      </c>
      <c r="C48" s="7" t="s">
        <v>15</v>
      </c>
      <c r="D48" s="7" t="s">
        <v>44</v>
      </c>
      <c r="E48" s="7" t="s">
        <v>61</v>
      </c>
      <c r="F48" s="8">
        <v>1</v>
      </c>
      <c r="G48" s="73"/>
      <c r="H48" s="7">
        <v>1</v>
      </c>
      <c r="I48" s="73"/>
      <c r="J48" s="7">
        <v>1</v>
      </c>
      <c r="K48" s="73"/>
      <c r="L48" s="7">
        <f t="shared" si="4"/>
        <v>3</v>
      </c>
      <c r="M48" s="9">
        <f t="shared" si="5"/>
        <v>0</v>
      </c>
    </row>
    <row r="49" spans="1:25" ht="15" customHeight="1" x14ac:dyDescent="0.25">
      <c r="A49" s="6" t="s">
        <v>45</v>
      </c>
      <c r="B49" s="7" t="s">
        <v>11</v>
      </c>
      <c r="C49" s="7" t="s">
        <v>15</v>
      </c>
      <c r="D49" s="7" t="s">
        <v>46</v>
      </c>
      <c r="E49" s="7" t="s">
        <v>66</v>
      </c>
      <c r="F49" s="8">
        <v>1</v>
      </c>
      <c r="G49" s="73"/>
      <c r="H49" s="7">
        <v>1</v>
      </c>
      <c r="I49" s="73"/>
      <c r="J49" s="7">
        <v>1</v>
      </c>
      <c r="K49" s="73"/>
      <c r="L49" s="7">
        <f t="shared" si="4"/>
        <v>3</v>
      </c>
      <c r="M49" s="9">
        <f t="shared" si="5"/>
        <v>0</v>
      </c>
    </row>
    <row r="50" spans="1:25" ht="15" customHeight="1" x14ac:dyDescent="0.25">
      <c r="A50" s="6" t="s">
        <v>47</v>
      </c>
      <c r="B50" s="7" t="s">
        <v>14</v>
      </c>
      <c r="C50" s="7" t="s">
        <v>48</v>
      </c>
      <c r="D50" s="7" t="s">
        <v>49</v>
      </c>
      <c r="E50" s="7" t="s">
        <v>61</v>
      </c>
      <c r="F50" s="8">
        <v>1</v>
      </c>
      <c r="G50" s="73"/>
      <c r="H50" s="7">
        <v>1</v>
      </c>
      <c r="I50" s="73"/>
      <c r="J50" s="7">
        <v>1</v>
      </c>
      <c r="K50" s="73"/>
      <c r="L50" s="7">
        <f t="shared" si="4"/>
        <v>3</v>
      </c>
      <c r="M50" s="9">
        <f t="shared" si="5"/>
        <v>0</v>
      </c>
    </row>
    <row r="51" spans="1:25" ht="15" customHeight="1" x14ac:dyDescent="0.25">
      <c r="A51" s="6" t="s">
        <v>50</v>
      </c>
      <c r="B51" s="7" t="s">
        <v>11</v>
      </c>
      <c r="C51" s="7" t="s">
        <v>51</v>
      </c>
      <c r="D51" s="7" t="s">
        <v>52</v>
      </c>
      <c r="E51" s="7" t="s">
        <v>61</v>
      </c>
      <c r="F51" s="8">
        <v>1</v>
      </c>
      <c r="G51" s="73"/>
      <c r="H51" s="7">
        <v>1</v>
      </c>
      <c r="I51" s="73"/>
      <c r="J51" s="7">
        <v>1</v>
      </c>
      <c r="K51" s="73"/>
      <c r="L51" s="7">
        <f t="shared" si="4"/>
        <v>3</v>
      </c>
      <c r="M51" s="9">
        <f t="shared" si="5"/>
        <v>0</v>
      </c>
    </row>
    <row r="52" spans="1:25" ht="15" customHeight="1" x14ac:dyDescent="0.25">
      <c r="A52" s="6" t="s">
        <v>53</v>
      </c>
      <c r="B52" s="7" t="s">
        <v>11</v>
      </c>
      <c r="C52" s="7" t="s">
        <v>12</v>
      </c>
      <c r="D52" s="7" t="s">
        <v>54</v>
      </c>
      <c r="E52" s="7" t="s">
        <v>61</v>
      </c>
      <c r="F52" s="8">
        <v>1</v>
      </c>
      <c r="G52" s="73"/>
      <c r="H52" s="7">
        <v>1</v>
      </c>
      <c r="I52" s="73"/>
      <c r="J52" s="7">
        <v>1</v>
      </c>
      <c r="K52" s="73"/>
      <c r="L52" s="7">
        <f t="shared" si="4"/>
        <v>3</v>
      </c>
      <c r="M52" s="9">
        <f t="shared" si="5"/>
        <v>0</v>
      </c>
    </row>
    <row r="53" spans="1:25" ht="15" customHeight="1" x14ac:dyDescent="0.25">
      <c r="A53" s="6" t="s">
        <v>55</v>
      </c>
      <c r="B53" s="7" t="s">
        <v>11</v>
      </c>
      <c r="C53" s="7" t="s">
        <v>12</v>
      </c>
      <c r="D53" s="7" t="s">
        <v>56</v>
      </c>
      <c r="E53" s="7" t="s">
        <v>61</v>
      </c>
      <c r="F53" s="8">
        <v>1</v>
      </c>
      <c r="G53" s="73"/>
      <c r="H53" s="7">
        <v>1</v>
      </c>
      <c r="I53" s="73"/>
      <c r="J53" s="7">
        <v>1</v>
      </c>
      <c r="K53" s="73"/>
      <c r="L53" s="7">
        <f t="shared" si="4"/>
        <v>3</v>
      </c>
      <c r="M53" s="9">
        <f t="shared" si="5"/>
        <v>0</v>
      </c>
    </row>
    <row r="54" spans="1:25" ht="15" customHeight="1" x14ac:dyDescent="0.25">
      <c r="A54" s="6" t="s">
        <v>57</v>
      </c>
      <c r="B54" s="7" t="s">
        <v>11</v>
      </c>
      <c r="C54" s="7" t="s">
        <v>58</v>
      </c>
      <c r="D54" s="7" t="s">
        <v>59</v>
      </c>
      <c r="E54" s="7" t="s">
        <v>67</v>
      </c>
      <c r="F54" s="8">
        <v>1</v>
      </c>
      <c r="G54" s="73"/>
      <c r="H54" s="7">
        <v>1</v>
      </c>
      <c r="I54" s="73"/>
      <c r="J54" s="7">
        <v>1</v>
      </c>
      <c r="K54" s="73"/>
      <c r="L54" s="7">
        <f t="shared" si="4"/>
        <v>3</v>
      </c>
      <c r="M54" s="9">
        <f t="shared" si="5"/>
        <v>0</v>
      </c>
    </row>
    <row r="55" spans="1:25" ht="15" customHeight="1" x14ac:dyDescent="0.25">
      <c r="A55" s="6" t="s">
        <v>68</v>
      </c>
      <c r="B55" s="7" t="s">
        <v>11</v>
      </c>
      <c r="C55" s="7" t="s">
        <v>36</v>
      </c>
      <c r="D55" s="7" t="s">
        <v>70</v>
      </c>
      <c r="E55" s="7" t="s">
        <v>61</v>
      </c>
      <c r="F55" s="8">
        <v>1</v>
      </c>
      <c r="G55" s="73"/>
      <c r="H55" s="7">
        <v>1</v>
      </c>
      <c r="I55" s="73"/>
      <c r="J55" s="7">
        <v>1</v>
      </c>
      <c r="K55" s="73"/>
      <c r="L55" s="7">
        <f t="shared" si="4"/>
        <v>3</v>
      </c>
      <c r="M55" s="9">
        <f t="shared" si="5"/>
        <v>0</v>
      </c>
    </row>
    <row r="56" spans="1:25" ht="15" customHeight="1" x14ac:dyDescent="0.25">
      <c r="A56" s="6" t="s">
        <v>69</v>
      </c>
      <c r="B56" s="7" t="s">
        <v>11</v>
      </c>
      <c r="C56" s="7" t="s">
        <v>36</v>
      </c>
      <c r="D56" s="7" t="s">
        <v>71</v>
      </c>
      <c r="E56" s="7" t="s">
        <v>61</v>
      </c>
      <c r="F56" s="8">
        <v>1</v>
      </c>
      <c r="G56" s="73"/>
      <c r="H56" s="7">
        <v>1</v>
      </c>
      <c r="I56" s="73"/>
      <c r="J56" s="7">
        <v>1</v>
      </c>
      <c r="K56" s="73"/>
      <c r="L56" s="7">
        <f t="shared" si="4"/>
        <v>3</v>
      </c>
      <c r="M56" s="9">
        <f t="shared" si="5"/>
        <v>0</v>
      </c>
    </row>
    <row r="57" spans="1:25" ht="15" customHeight="1" x14ac:dyDescent="0.25">
      <c r="A57" s="6" t="s">
        <v>77</v>
      </c>
      <c r="B57" s="7" t="s">
        <v>25</v>
      </c>
      <c r="C57" s="7" t="s">
        <v>48</v>
      </c>
      <c r="D57" s="7" t="s">
        <v>78</v>
      </c>
      <c r="E57" s="7" t="s">
        <v>61</v>
      </c>
      <c r="F57" s="8">
        <v>1</v>
      </c>
      <c r="G57" s="73"/>
      <c r="H57" s="7">
        <v>1</v>
      </c>
      <c r="I57" s="73"/>
      <c r="J57" s="7">
        <v>1</v>
      </c>
      <c r="K57" s="73"/>
      <c r="L57" s="7">
        <f t="shared" si="4"/>
        <v>3</v>
      </c>
      <c r="M57" s="9">
        <f t="shared" si="5"/>
        <v>0</v>
      </c>
    </row>
    <row r="58" spans="1:25" ht="15" customHeight="1" x14ac:dyDescent="0.25">
      <c r="A58" s="6" t="s">
        <v>108</v>
      </c>
      <c r="B58" s="51" t="s">
        <v>25</v>
      </c>
      <c r="C58" s="7" t="s">
        <v>48</v>
      </c>
      <c r="D58" s="51" t="s">
        <v>109</v>
      </c>
      <c r="E58" s="7" t="s">
        <v>61</v>
      </c>
      <c r="F58" s="52">
        <v>1</v>
      </c>
      <c r="G58" s="74"/>
      <c r="H58" s="51">
        <v>1</v>
      </c>
      <c r="I58" s="74"/>
      <c r="J58" s="51">
        <v>1</v>
      </c>
      <c r="K58" s="74"/>
      <c r="L58" s="51">
        <f t="shared" si="4"/>
        <v>3</v>
      </c>
      <c r="M58" s="53">
        <f t="shared" si="5"/>
        <v>0</v>
      </c>
    </row>
    <row r="59" spans="1:25" ht="15.75" thickBot="1" x14ac:dyDescent="0.3">
      <c r="A59" s="10" t="s">
        <v>60</v>
      </c>
      <c r="B59" s="11" t="s">
        <v>14</v>
      </c>
      <c r="C59" s="11" t="s">
        <v>48</v>
      </c>
      <c r="D59" s="11" t="s">
        <v>49</v>
      </c>
      <c r="E59" s="11" t="s">
        <v>61</v>
      </c>
      <c r="F59" s="12">
        <v>0</v>
      </c>
      <c r="G59" s="75"/>
      <c r="H59" s="11">
        <v>0</v>
      </c>
      <c r="I59" s="75"/>
      <c r="J59" s="11">
        <v>1</v>
      </c>
      <c r="K59" s="75"/>
      <c r="L59" s="11">
        <f t="shared" si="4"/>
        <v>1</v>
      </c>
      <c r="M59" s="13">
        <f t="shared" si="5"/>
        <v>0</v>
      </c>
    </row>
    <row r="60" spans="1:25" ht="15.75" thickBot="1" x14ac:dyDescent="0.3">
      <c r="A60" s="14"/>
      <c r="C60" s="14"/>
      <c r="D60" s="14"/>
      <c r="E60" s="14"/>
      <c r="F60" s="14"/>
      <c r="G60" s="14"/>
      <c r="H60" s="14"/>
      <c r="I60" s="15"/>
      <c r="J60" s="14"/>
      <c r="K60" s="15"/>
      <c r="L60" s="16" t="s">
        <v>113</v>
      </c>
      <c r="M60" s="17">
        <f>SUM(M36:M59)</f>
        <v>0</v>
      </c>
    </row>
    <row r="61" spans="1:25" ht="15.75" thickBot="1" x14ac:dyDescent="0.3">
      <c r="A61" s="14"/>
      <c r="B61" s="14"/>
      <c r="C61" s="14"/>
      <c r="D61" s="14"/>
      <c r="E61" s="14"/>
      <c r="F61" s="14"/>
      <c r="G61" s="15"/>
      <c r="H61" s="14"/>
      <c r="I61" s="15"/>
      <c r="J61" s="14"/>
      <c r="K61" s="15"/>
      <c r="L61" s="14"/>
      <c r="M61" s="18"/>
    </row>
    <row r="62" spans="1:25" ht="15.75" thickBot="1" x14ac:dyDescent="0.3">
      <c r="A62" s="85" t="s">
        <v>152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7"/>
      <c r="O62" s="85" t="s">
        <v>154</v>
      </c>
      <c r="P62" s="86"/>
      <c r="Q62" s="86"/>
      <c r="R62" s="86"/>
      <c r="S62" s="86"/>
      <c r="T62" s="86"/>
      <c r="U62" s="86"/>
      <c r="V62" s="86"/>
      <c r="W62" s="86"/>
      <c r="X62" s="86"/>
      <c r="Y62" s="87"/>
    </row>
    <row r="63" spans="1:25" ht="15.75" thickBot="1" x14ac:dyDescent="0.3">
      <c r="A63" s="85" t="s">
        <v>0</v>
      </c>
      <c r="B63" s="86"/>
      <c r="C63" s="86"/>
      <c r="D63" s="87"/>
      <c r="E63" s="46"/>
      <c r="F63" s="85" t="s">
        <v>1</v>
      </c>
      <c r="G63" s="86"/>
      <c r="H63" s="86"/>
      <c r="I63" s="86"/>
      <c r="J63" s="86"/>
      <c r="K63" s="86"/>
      <c r="L63" s="86"/>
      <c r="M63" s="87"/>
      <c r="O63" s="85" t="s">
        <v>0</v>
      </c>
      <c r="P63" s="86"/>
      <c r="Q63" s="86"/>
      <c r="R63" s="87"/>
      <c r="S63" s="46"/>
      <c r="T63" s="85" t="s">
        <v>1</v>
      </c>
      <c r="U63" s="86"/>
      <c r="V63" s="86"/>
      <c r="W63" s="86"/>
      <c r="X63" s="86"/>
      <c r="Y63" s="87"/>
    </row>
    <row r="64" spans="1:25" ht="34.5" customHeight="1" thickBot="1" x14ac:dyDescent="0.3">
      <c r="A64" s="3" t="s">
        <v>2</v>
      </c>
      <c r="B64" s="3" t="s">
        <v>3</v>
      </c>
      <c r="C64" s="4" t="s">
        <v>4</v>
      </c>
      <c r="D64" s="4" t="s">
        <v>5</v>
      </c>
      <c r="E64" s="4" t="s">
        <v>6</v>
      </c>
      <c r="F64" s="48" t="s">
        <v>150</v>
      </c>
      <c r="G64" s="48" t="s">
        <v>7</v>
      </c>
      <c r="H64" s="48" t="s">
        <v>103</v>
      </c>
      <c r="I64" s="48" t="s">
        <v>7</v>
      </c>
      <c r="J64" s="48" t="s">
        <v>151</v>
      </c>
      <c r="K64" s="48" t="s">
        <v>7</v>
      </c>
      <c r="L64" s="48" t="s">
        <v>8</v>
      </c>
      <c r="M64" s="48" t="s">
        <v>9</v>
      </c>
      <c r="O64" s="3" t="s">
        <v>2</v>
      </c>
      <c r="P64" s="3" t="s">
        <v>3</v>
      </c>
      <c r="Q64" s="4" t="s">
        <v>4</v>
      </c>
      <c r="R64" s="4" t="s">
        <v>5</v>
      </c>
      <c r="S64" s="4" t="s">
        <v>6</v>
      </c>
      <c r="T64" s="5" t="s">
        <v>150</v>
      </c>
      <c r="U64" s="5" t="s">
        <v>7</v>
      </c>
      <c r="V64" s="5" t="s">
        <v>103</v>
      </c>
      <c r="W64" s="5" t="s">
        <v>7</v>
      </c>
      <c r="X64" s="5" t="s">
        <v>8</v>
      </c>
      <c r="Y64" s="5" t="s">
        <v>9</v>
      </c>
    </row>
    <row r="65" spans="1:25" x14ac:dyDescent="0.25">
      <c r="A65" s="6" t="s">
        <v>10</v>
      </c>
      <c r="B65" s="7" t="s">
        <v>11</v>
      </c>
      <c r="C65" s="7" t="s">
        <v>12</v>
      </c>
      <c r="D65" s="7" t="s">
        <v>13</v>
      </c>
      <c r="E65" s="7" t="s">
        <v>61</v>
      </c>
      <c r="F65" s="8">
        <v>1</v>
      </c>
      <c r="G65" s="72"/>
      <c r="H65" s="7">
        <v>1</v>
      </c>
      <c r="I65" s="72"/>
      <c r="J65" s="7">
        <v>1</v>
      </c>
      <c r="K65" s="72"/>
      <c r="L65" s="7">
        <f>F65+H65+J65</f>
        <v>3</v>
      </c>
      <c r="M65" s="9">
        <f>(F65*G65)+(H65*I65)+(J65*K65)</f>
        <v>0</v>
      </c>
      <c r="O65" s="23" t="s">
        <v>10</v>
      </c>
      <c r="P65" s="24" t="s">
        <v>11</v>
      </c>
      <c r="Q65" s="24" t="s">
        <v>12</v>
      </c>
      <c r="R65" s="24" t="s">
        <v>13</v>
      </c>
      <c r="S65" s="24" t="s">
        <v>61</v>
      </c>
      <c r="T65" s="25">
        <v>1</v>
      </c>
      <c r="U65" s="72"/>
      <c r="V65" s="24">
        <v>1</v>
      </c>
      <c r="W65" s="72"/>
      <c r="X65" s="24">
        <f>T65+V65</f>
        <v>2</v>
      </c>
      <c r="Y65" s="26">
        <f>(T65*U65)+(V65*W65)</f>
        <v>0</v>
      </c>
    </row>
    <row r="66" spans="1:25" ht="15" customHeight="1" x14ac:dyDescent="0.25">
      <c r="A66" s="6" t="s">
        <v>16</v>
      </c>
      <c r="B66" s="7" t="s">
        <v>17</v>
      </c>
      <c r="C66" s="7" t="s">
        <v>18</v>
      </c>
      <c r="D66" s="7" t="s">
        <v>19</v>
      </c>
      <c r="E66" s="7" t="s">
        <v>61</v>
      </c>
      <c r="F66" s="8">
        <v>1</v>
      </c>
      <c r="G66" s="73"/>
      <c r="H66" s="7">
        <v>1</v>
      </c>
      <c r="I66" s="73"/>
      <c r="J66" s="7">
        <v>1</v>
      </c>
      <c r="K66" s="73"/>
      <c r="L66" s="7">
        <f t="shared" ref="L66:L88" si="6">F66+H66+J66</f>
        <v>3</v>
      </c>
      <c r="M66" s="9">
        <f t="shared" ref="M66:M88" si="7">(F66*G66)+(H66*I66)+(J66*K66)</f>
        <v>0</v>
      </c>
      <c r="O66" s="6" t="s">
        <v>16</v>
      </c>
      <c r="P66" s="7" t="s">
        <v>17</v>
      </c>
      <c r="Q66" s="7" t="s">
        <v>18</v>
      </c>
      <c r="R66" s="7" t="s">
        <v>19</v>
      </c>
      <c r="S66" s="7" t="s">
        <v>61</v>
      </c>
      <c r="T66" s="8">
        <v>1</v>
      </c>
      <c r="U66" s="73"/>
      <c r="V66" s="7">
        <v>1</v>
      </c>
      <c r="W66" s="73"/>
      <c r="X66" s="7">
        <f t="shared" ref="X66:X88" si="8">T66+V66</f>
        <v>2</v>
      </c>
      <c r="Y66" s="9">
        <f t="shared" ref="Y66:Y87" si="9">(T66*U66)+(V66*W66)</f>
        <v>0</v>
      </c>
    </row>
    <row r="67" spans="1:25" ht="15" customHeight="1" x14ac:dyDescent="0.25">
      <c r="A67" s="6" t="s">
        <v>20</v>
      </c>
      <c r="B67" s="7" t="s">
        <v>11</v>
      </c>
      <c r="C67" s="7" t="s">
        <v>12</v>
      </c>
      <c r="D67" s="7" t="s">
        <v>21</v>
      </c>
      <c r="E67" s="7" t="s">
        <v>61</v>
      </c>
      <c r="F67" s="8">
        <v>1</v>
      </c>
      <c r="G67" s="73"/>
      <c r="H67" s="7">
        <v>1</v>
      </c>
      <c r="I67" s="73"/>
      <c r="J67" s="7">
        <v>1</v>
      </c>
      <c r="K67" s="73"/>
      <c r="L67" s="7">
        <f t="shared" si="6"/>
        <v>3</v>
      </c>
      <c r="M67" s="9">
        <f t="shared" si="7"/>
        <v>0</v>
      </c>
      <c r="O67" s="6" t="s">
        <v>20</v>
      </c>
      <c r="P67" s="7" t="s">
        <v>11</v>
      </c>
      <c r="Q67" s="7" t="s">
        <v>12</v>
      </c>
      <c r="R67" s="7" t="s">
        <v>21</v>
      </c>
      <c r="S67" s="7" t="s">
        <v>61</v>
      </c>
      <c r="T67" s="8">
        <v>1</v>
      </c>
      <c r="U67" s="73"/>
      <c r="V67" s="7">
        <v>1</v>
      </c>
      <c r="W67" s="73"/>
      <c r="X67" s="7">
        <f t="shared" si="8"/>
        <v>2</v>
      </c>
      <c r="Y67" s="9">
        <f t="shared" si="9"/>
        <v>0</v>
      </c>
    </row>
    <row r="68" spans="1:25" ht="15" customHeight="1" x14ac:dyDescent="0.25">
      <c r="A68" s="6" t="s">
        <v>23</v>
      </c>
      <c r="B68" s="7" t="s">
        <v>22</v>
      </c>
      <c r="C68" s="7" t="s">
        <v>12</v>
      </c>
      <c r="D68" s="7" t="s">
        <v>24</v>
      </c>
      <c r="E68" s="7" t="s">
        <v>61</v>
      </c>
      <c r="F68" s="8">
        <v>1</v>
      </c>
      <c r="G68" s="73"/>
      <c r="H68" s="7">
        <v>1</v>
      </c>
      <c r="I68" s="73"/>
      <c r="J68" s="7">
        <v>1</v>
      </c>
      <c r="K68" s="73"/>
      <c r="L68" s="7">
        <f t="shared" si="6"/>
        <v>3</v>
      </c>
      <c r="M68" s="9">
        <f t="shared" si="7"/>
        <v>0</v>
      </c>
      <c r="O68" s="6" t="s">
        <v>23</v>
      </c>
      <c r="P68" s="7" t="s">
        <v>22</v>
      </c>
      <c r="Q68" s="7" t="s">
        <v>12</v>
      </c>
      <c r="R68" s="7" t="s">
        <v>24</v>
      </c>
      <c r="S68" s="7" t="s">
        <v>61</v>
      </c>
      <c r="T68" s="8">
        <v>1</v>
      </c>
      <c r="U68" s="73"/>
      <c r="V68" s="7">
        <v>1</v>
      </c>
      <c r="W68" s="73"/>
      <c r="X68" s="7">
        <f t="shared" si="8"/>
        <v>2</v>
      </c>
      <c r="Y68" s="9">
        <f t="shared" si="9"/>
        <v>0</v>
      </c>
    </row>
    <row r="69" spans="1:25" ht="15" customHeight="1" x14ac:dyDescent="0.25">
      <c r="A69" s="6" t="s">
        <v>26</v>
      </c>
      <c r="B69" s="7" t="s">
        <v>25</v>
      </c>
      <c r="C69" s="7" t="s">
        <v>15</v>
      </c>
      <c r="D69" s="7" t="s">
        <v>27</v>
      </c>
      <c r="E69" s="7" t="s">
        <v>61</v>
      </c>
      <c r="F69" s="8">
        <v>1</v>
      </c>
      <c r="G69" s="73"/>
      <c r="H69" s="7">
        <v>1</v>
      </c>
      <c r="I69" s="73"/>
      <c r="J69" s="7">
        <v>1</v>
      </c>
      <c r="K69" s="73"/>
      <c r="L69" s="7">
        <f t="shared" si="6"/>
        <v>3</v>
      </c>
      <c r="M69" s="9">
        <f t="shared" si="7"/>
        <v>0</v>
      </c>
      <c r="O69" s="6" t="s">
        <v>26</v>
      </c>
      <c r="P69" s="7" t="s">
        <v>25</v>
      </c>
      <c r="Q69" s="7" t="s">
        <v>15</v>
      </c>
      <c r="R69" s="7" t="s">
        <v>27</v>
      </c>
      <c r="S69" s="7" t="s">
        <v>61</v>
      </c>
      <c r="T69" s="8">
        <v>1</v>
      </c>
      <c r="U69" s="73"/>
      <c r="V69" s="7">
        <v>1</v>
      </c>
      <c r="W69" s="73"/>
      <c r="X69" s="7">
        <f t="shared" si="8"/>
        <v>2</v>
      </c>
      <c r="Y69" s="9">
        <f t="shared" si="9"/>
        <v>0</v>
      </c>
    </row>
    <row r="70" spans="1:25" ht="15" customHeight="1" x14ac:dyDescent="0.25">
      <c r="A70" s="6" t="s">
        <v>28</v>
      </c>
      <c r="B70" s="7" t="s">
        <v>11</v>
      </c>
      <c r="C70" s="7" t="s">
        <v>12</v>
      </c>
      <c r="D70" s="7" t="s">
        <v>29</v>
      </c>
      <c r="E70" s="7" t="s">
        <v>61</v>
      </c>
      <c r="F70" s="8">
        <v>1</v>
      </c>
      <c r="G70" s="73"/>
      <c r="H70" s="7">
        <v>1</v>
      </c>
      <c r="I70" s="73"/>
      <c r="J70" s="7">
        <v>1</v>
      </c>
      <c r="K70" s="73"/>
      <c r="L70" s="7">
        <f t="shared" si="6"/>
        <v>3</v>
      </c>
      <c r="M70" s="9">
        <f t="shared" si="7"/>
        <v>0</v>
      </c>
      <c r="O70" s="6" t="s">
        <v>28</v>
      </c>
      <c r="P70" s="7" t="s">
        <v>11</v>
      </c>
      <c r="Q70" s="7" t="s">
        <v>12</v>
      </c>
      <c r="R70" s="7" t="s">
        <v>29</v>
      </c>
      <c r="S70" s="7" t="s">
        <v>61</v>
      </c>
      <c r="T70" s="8">
        <v>1</v>
      </c>
      <c r="U70" s="73"/>
      <c r="V70" s="7">
        <v>1</v>
      </c>
      <c r="W70" s="73"/>
      <c r="X70" s="7">
        <f t="shared" si="8"/>
        <v>2</v>
      </c>
      <c r="Y70" s="9">
        <f t="shared" si="9"/>
        <v>0</v>
      </c>
    </row>
    <row r="71" spans="1:25" ht="15" customHeight="1" x14ac:dyDescent="0.25">
      <c r="A71" s="6" t="s">
        <v>30</v>
      </c>
      <c r="B71" s="7" t="s">
        <v>31</v>
      </c>
      <c r="C71" s="7" t="s">
        <v>12</v>
      </c>
      <c r="D71" s="7" t="s">
        <v>32</v>
      </c>
      <c r="E71" s="7" t="s">
        <v>61</v>
      </c>
      <c r="F71" s="8">
        <v>1</v>
      </c>
      <c r="G71" s="73"/>
      <c r="H71" s="7">
        <v>1</v>
      </c>
      <c r="I71" s="73"/>
      <c r="J71" s="7">
        <v>1</v>
      </c>
      <c r="K71" s="73"/>
      <c r="L71" s="7">
        <f t="shared" si="6"/>
        <v>3</v>
      </c>
      <c r="M71" s="9">
        <f t="shared" si="7"/>
        <v>0</v>
      </c>
      <c r="O71" s="6" t="s">
        <v>30</v>
      </c>
      <c r="P71" s="7" t="s">
        <v>31</v>
      </c>
      <c r="Q71" s="7" t="s">
        <v>12</v>
      </c>
      <c r="R71" s="7" t="s">
        <v>32</v>
      </c>
      <c r="S71" s="7" t="s">
        <v>61</v>
      </c>
      <c r="T71" s="8">
        <v>1</v>
      </c>
      <c r="U71" s="73"/>
      <c r="V71" s="7">
        <v>1</v>
      </c>
      <c r="W71" s="73"/>
      <c r="X71" s="7">
        <f t="shared" si="8"/>
        <v>2</v>
      </c>
      <c r="Y71" s="9">
        <f t="shared" si="9"/>
        <v>0</v>
      </c>
    </row>
    <row r="72" spans="1:25" ht="15" customHeight="1" x14ac:dyDescent="0.25">
      <c r="A72" s="6" t="s">
        <v>33</v>
      </c>
      <c r="B72" s="7" t="s">
        <v>11</v>
      </c>
      <c r="C72" s="7" t="s">
        <v>15</v>
      </c>
      <c r="D72" s="7" t="s">
        <v>34</v>
      </c>
      <c r="E72" s="7" t="s">
        <v>63</v>
      </c>
      <c r="F72" s="8">
        <v>1</v>
      </c>
      <c r="G72" s="73"/>
      <c r="H72" s="7">
        <v>1</v>
      </c>
      <c r="I72" s="73"/>
      <c r="J72" s="7">
        <v>1</v>
      </c>
      <c r="K72" s="73"/>
      <c r="L72" s="7">
        <f t="shared" si="6"/>
        <v>3</v>
      </c>
      <c r="M72" s="9">
        <f t="shared" si="7"/>
        <v>0</v>
      </c>
      <c r="O72" s="6" t="s">
        <v>33</v>
      </c>
      <c r="P72" s="7" t="s">
        <v>11</v>
      </c>
      <c r="Q72" s="7" t="s">
        <v>15</v>
      </c>
      <c r="R72" s="7" t="s">
        <v>34</v>
      </c>
      <c r="S72" s="7" t="s">
        <v>63</v>
      </c>
      <c r="T72" s="8">
        <v>1</v>
      </c>
      <c r="U72" s="73"/>
      <c r="V72" s="7">
        <v>1</v>
      </c>
      <c r="W72" s="73"/>
      <c r="X72" s="7">
        <f t="shared" si="8"/>
        <v>2</v>
      </c>
      <c r="Y72" s="9">
        <f t="shared" si="9"/>
        <v>0</v>
      </c>
    </row>
    <row r="73" spans="1:25" ht="15" customHeight="1" x14ac:dyDescent="0.25">
      <c r="A73" s="6" t="s">
        <v>35</v>
      </c>
      <c r="B73" s="7" t="s">
        <v>17</v>
      </c>
      <c r="C73" s="7" t="s">
        <v>36</v>
      </c>
      <c r="D73" s="7" t="s">
        <v>37</v>
      </c>
      <c r="E73" s="7" t="s">
        <v>61</v>
      </c>
      <c r="F73" s="8">
        <v>1</v>
      </c>
      <c r="G73" s="73"/>
      <c r="H73" s="7">
        <v>1</v>
      </c>
      <c r="I73" s="73"/>
      <c r="J73" s="7">
        <v>1</v>
      </c>
      <c r="K73" s="73"/>
      <c r="L73" s="7">
        <f t="shared" si="6"/>
        <v>3</v>
      </c>
      <c r="M73" s="9">
        <f t="shared" si="7"/>
        <v>0</v>
      </c>
      <c r="O73" s="6" t="s">
        <v>35</v>
      </c>
      <c r="P73" s="7" t="s">
        <v>17</v>
      </c>
      <c r="Q73" s="7" t="s">
        <v>36</v>
      </c>
      <c r="R73" s="7" t="s">
        <v>37</v>
      </c>
      <c r="S73" s="7" t="s">
        <v>61</v>
      </c>
      <c r="T73" s="8">
        <v>1</v>
      </c>
      <c r="U73" s="73"/>
      <c r="V73" s="7">
        <v>1</v>
      </c>
      <c r="W73" s="73"/>
      <c r="X73" s="7">
        <f t="shared" si="8"/>
        <v>2</v>
      </c>
      <c r="Y73" s="9">
        <f t="shared" si="9"/>
        <v>0</v>
      </c>
    </row>
    <row r="74" spans="1:25" ht="15" customHeight="1" x14ac:dyDescent="0.25">
      <c r="A74" s="6" t="s">
        <v>38</v>
      </c>
      <c r="B74" s="7" t="s">
        <v>25</v>
      </c>
      <c r="C74" s="7" t="s">
        <v>15</v>
      </c>
      <c r="D74" s="7" t="s">
        <v>39</v>
      </c>
      <c r="E74" s="7" t="s">
        <v>62</v>
      </c>
      <c r="F74" s="8">
        <v>1</v>
      </c>
      <c r="G74" s="73"/>
      <c r="H74" s="7">
        <v>1</v>
      </c>
      <c r="I74" s="73"/>
      <c r="J74" s="7">
        <v>1</v>
      </c>
      <c r="K74" s="73"/>
      <c r="L74" s="7">
        <f t="shared" si="6"/>
        <v>3</v>
      </c>
      <c r="M74" s="9">
        <f t="shared" si="7"/>
        <v>0</v>
      </c>
      <c r="O74" s="6" t="s">
        <v>38</v>
      </c>
      <c r="P74" s="7" t="s">
        <v>25</v>
      </c>
      <c r="Q74" s="7" t="s">
        <v>15</v>
      </c>
      <c r="R74" s="7" t="s">
        <v>39</v>
      </c>
      <c r="S74" s="7" t="s">
        <v>62</v>
      </c>
      <c r="T74" s="8">
        <v>1</v>
      </c>
      <c r="U74" s="73"/>
      <c r="V74" s="7">
        <v>1</v>
      </c>
      <c r="W74" s="73"/>
      <c r="X74" s="7">
        <f t="shared" si="8"/>
        <v>2</v>
      </c>
      <c r="Y74" s="9">
        <f t="shared" si="9"/>
        <v>0</v>
      </c>
    </row>
    <row r="75" spans="1:25" ht="15" customHeight="1" x14ac:dyDescent="0.25">
      <c r="A75" s="6" t="s">
        <v>40</v>
      </c>
      <c r="B75" s="7" t="s">
        <v>11</v>
      </c>
      <c r="C75" s="7" t="s">
        <v>15</v>
      </c>
      <c r="D75" s="7" t="s">
        <v>41</v>
      </c>
      <c r="E75" s="7" t="s">
        <v>64</v>
      </c>
      <c r="F75" s="8">
        <v>1</v>
      </c>
      <c r="G75" s="73"/>
      <c r="H75" s="7">
        <v>1</v>
      </c>
      <c r="I75" s="73"/>
      <c r="J75" s="7">
        <v>1</v>
      </c>
      <c r="K75" s="73"/>
      <c r="L75" s="7">
        <f t="shared" si="6"/>
        <v>3</v>
      </c>
      <c r="M75" s="9">
        <f t="shared" si="7"/>
        <v>0</v>
      </c>
      <c r="O75" s="6" t="s">
        <v>40</v>
      </c>
      <c r="P75" s="7" t="s">
        <v>11</v>
      </c>
      <c r="Q75" s="7" t="s">
        <v>15</v>
      </c>
      <c r="R75" s="7" t="s">
        <v>41</v>
      </c>
      <c r="S75" s="7" t="s">
        <v>64</v>
      </c>
      <c r="T75" s="8">
        <v>1</v>
      </c>
      <c r="U75" s="73"/>
      <c r="V75" s="7">
        <v>1</v>
      </c>
      <c r="W75" s="73"/>
      <c r="X75" s="7">
        <f t="shared" si="8"/>
        <v>2</v>
      </c>
      <c r="Y75" s="9">
        <f t="shared" si="9"/>
        <v>0</v>
      </c>
    </row>
    <row r="76" spans="1:25" ht="15" customHeight="1" x14ac:dyDescent="0.25">
      <c r="A76" s="6" t="s">
        <v>42</v>
      </c>
      <c r="B76" s="7" t="s">
        <v>11</v>
      </c>
      <c r="C76" s="7" t="s">
        <v>15</v>
      </c>
      <c r="D76" s="7" t="s">
        <v>41</v>
      </c>
      <c r="E76" s="7" t="s">
        <v>65</v>
      </c>
      <c r="F76" s="8">
        <v>1</v>
      </c>
      <c r="G76" s="73"/>
      <c r="H76" s="7">
        <v>1</v>
      </c>
      <c r="I76" s="73"/>
      <c r="J76" s="7">
        <v>1</v>
      </c>
      <c r="K76" s="73"/>
      <c r="L76" s="7">
        <f t="shared" si="6"/>
        <v>3</v>
      </c>
      <c r="M76" s="9">
        <f t="shared" si="7"/>
        <v>0</v>
      </c>
      <c r="O76" s="6" t="s">
        <v>42</v>
      </c>
      <c r="P76" s="7" t="s">
        <v>11</v>
      </c>
      <c r="Q76" s="7" t="s">
        <v>15</v>
      </c>
      <c r="R76" s="7" t="s">
        <v>41</v>
      </c>
      <c r="S76" s="7" t="s">
        <v>65</v>
      </c>
      <c r="T76" s="8">
        <v>1</v>
      </c>
      <c r="U76" s="73"/>
      <c r="V76" s="7">
        <v>1</v>
      </c>
      <c r="W76" s="73"/>
      <c r="X76" s="7">
        <f t="shared" si="8"/>
        <v>2</v>
      </c>
      <c r="Y76" s="9">
        <f t="shared" si="9"/>
        <v>0</v>
      </c>
    </row>
    <row r="77" spans="1:25" ht="15" customHeight="1" x14ac:dyDescent="0.25">
      <c r="A77" s="6" t="s">
        <v>43</v>
      </c>
      <c r="B77" s="7" t="s">
        <v>17</v>
      </c>
      <c r="C77" s="7" t="s">
        <v>15</v>
      </c>
      <c r="D77" s="7" t="s">
        <v>44</v>
      </c>
      <c r="E77" s="7" t="s">
        <v>61</v>
      </c>
      <c r="F77" s="8">
        <v>1</v>
      </c>
      <c r="G77" s="73"/>
      <c r="H77" s="7">
        <v>1</v>
      </c>
      <c r="I77" s="73"/>
      <c r="J77" s="7">
        <v>1</v>
      </c>
      <c r="K77" s="73"/>
      <c r="L77" s="7">
        <f t="shared" si="6"/>
        <v>3</v>
      </c>
      <c r="M77" s="9">
        <f t="shared" si="7"/>
        <v>0</v>
      </c>
      <c r="O77" s="6" t="s">
        <v>43</v>
      </c>
      <c r="P77" s="7" t="s">
        <v>17</v>
      </c>
      <c r="Q77" s="7" t="s">
        <v>15</v>
      </c>
      <c r="R77" s="7" t="s">
        <v>44</v>
      </c>
      <c r="S77" s="7" t="s">
        <v>61</v>
      </c>
      <c r="T77" s="8">
        <v>1</v>
      </c>
      <c r="U77" s="73"/>
      <c r="V77" s="7">
        <v>1</v>
      </c>
      <c r="W77" s="73"/>
      <c r="X77" s="7">
        <f t="shared" si="8"/>
        <v>2</v>
      </c>
      <c r="Y77" s="9">
        <f t="shared" si="9"/>
        <v>0</v>
      </c>
    </row>
    <row r="78" spans="1:25" ht="15" customHeight="1" x14ac:dyDescent="0.25">
      <c r="A78" s="6" t="s">
        <v>45</v>
      </c>
      <c r="B78" s="7" t="s">
        <v>11</v>
      </c>
      <c r="C78" s="7" t="s">
        <v>15</v>
      </c>
      <c r="D78" s="7" t="s">
        <v>46</v>
      </c>
      <c r="E78" s="7" t="s">
        <v>66</v>
      </c>
      <c r="F78" s="8">
        <v>1</v>
      </c>
      <c r="G78" s="73"/>
      <c r="H78" s="7">
        <v>1</v>
      </c>
      <c r="I78" s="73"/>
      <c r="J78" s="7">
        <v>1</v>
      </c>
      <c r="K78" s="73"/>
      <c r="L78" s="7">
        <f t="shared" si="6"/>
        <v>3</v>
      </c>
      <c r="M78" s="9">
        <f t="shared" si="7"/>
        <v>0</v>
      </c>
      <c r="O78" s="6" t="s">
        <v>45</v>
      </c>
      <c r="P78" s="7" t="s">
        <v>11</v>
      </c>
      <c r="Q78" s="7" t="s">
        <v>15</v>
      </c>
      <c r="R78" s="7" t="s">
        <v>46</v>
      </c>
      <c r="S78" s="7" t="s">
        <v>66</v>
      </c>
      <c r="T78" s="8">
        <v>1</v>
      </c>
      <c r="U78" s="73"/>
      <c r="V78" s="7">
        <v>1</v>
      </c>
      <c r="W78" s="73"/>
      <c r="X78" s="7">
        <f t="shared" si="8"/>
        <v>2</v>
      </c>
      <c r="Y78" s="9">
        <f t="shared" si="9"/>
        <v>0</v>
      </c>
    </row>
    <row r="79" spans="1:25" ht="15" customHeight="1" x14ac:dyDescent="0.25">
      <c r="A79" s="6" t="s">
        <v>47</v>
      </c>
      <c r="B79" s="7" t="s">
        <v>14</v>
      </c>
      <c r="C79" s="7" t="s">
        <v>48</v>
      </c>
      <c r="D79" s="7" t="s">
        <v>49</v>
      </c>
      <c r="E79" s="7" t="s">
        <v>61</v>
      </c>
      <c r="F79" s="8">
        <v>1</v>
      </c>
      <c r="G79" s="73"/>
      <c r="H79" s="7">
        <v>1</v>
      </c>
      <c r="I79" s="73"/>
      <c r="J79" s="7">
        <v>1</v>
      </c>
      <c r="K79" s="73"/>
      <c r="L79" s="7">
        <f t="shared" si="6"/>
        <v>3</v>
      </c>
      <c r="M79" s="9">
        <f t="shared" si="7"/>
        <v>0</v>
      </c>
      <c r="O79" s="6" t="s">
        <v>47</v>
      </c>
      <c r="P79" s="7" t="s">
        <v>14</v>
      </c>
      <c r="Q79" s="7" t="s">
        <v>48</v>
      </c>
      <c r="R79" s="7" t="s">
        <v>49</v>
      </c>
      <c r="S79" s="7" t="s">
        <v>61</v>
      </c>
      <c r="T79" s="8">
        <v>1</v>
      </c>
      <c r="U79" s="73"/>
      <c r="V79" s="7">
        <v>1</v>
      </c>
      <c r="W79" s="73"/>
      <c r="X79" s="7">
        <f t="shared" si="8"/>
        <v>2</v>
      </c>
      <c r="Y79" s="9">
        <f t="shared" si="9"/>
        <v>0</v>
      </c>
    </row>
    <row r="80" spans="1:25" ht="15" customHeight="1" x14ac:dyDescent="0.25">
      <c r="A80" s="6" t="s">
        <v>50</v>
      </c>
      <c r="B80" s="7" t="s">
        <v>11</v>
      </c>
      <c r="C80" s="7" t="s">
        <v>51</v>
      </c>
      <c r="D80" s="7" t="s">
        <v>52</v>
      </c>
      <c r="E80" s="7" t="s">
        <v>61</v>
      </c>
      <c r="F80" s="8">
        <v>1</v>
      </c>
      <c r="G80" s="73"/>
      <c r="H80" s="7">
        <v>1</v>
      </c>
      <c r="I80" s="73"/>
      <c r="J80" s="7">
        <v>1</v>
      </c>
      <c r="K80" s="73"/>
      <c r="L80" s="7">
        <f t="shared" si="6"/>
        <v>3</v>
      </c>
      <c r="M80" s="9">
        <f t="shared" si="7"/>
        <v>0</v>
      </c>
      <c r="O80" s="6" t="s">
        <v>50</v>
      </c>
      <c r="P80" s="7" t="s">
        <v>11</v>
      </c>
      <c r="Q80" s="7" t="s">
        <v>51</v>
      </c>
      <c r="R80" s="7" t="s">
        <v>52</v>
      </c>
      <c r="S80" s="7" t="s">
        <v>61</v>
      </c>
      <c r="T80" s="8">
        <v>1</v>
      </c>
      <c r="U80" s="73"/>
      <c r="V80" s="7">
        <v>1</v>
      </c>
      <c r="W80" s="73"/>
      <c r="X80" s="7">
        <f t="shared" si="8"/>
        <v>2</v>
      </c>
      <c r="Y80" s="9">
        <f t="shared" si="9"/>
        <v>0</v>
      </c>
    </row>
    <row r="81" spans="1:25" ht="15" customHeight="1" x14ac:dyDescent="0.25">
      <c r="A81" s="6" t="s">
        <v>53</v>
      </c>
      <c r="B81" s="7" t="s">
        <v>11</v>
      </c>
      <c r="C81" s="7" t="s">
        <v>12</v>
      </c>
      <c r="D81" s="7" t="s">
        <v>54</v>
      </c>
      <c r="E81" s="7" t="s">
        <v>61</v>
      </c>
      <c r="F81" s="8">
        <v>1</v>
      </c>
      <c r="G81" s="73"/>
      <c r="H81" s="7">
        <v>1</v>
      </c>
      <c r="I81" s="73"/>
      <c r="J81" s="7">
        <v>1</v>
      </c>
      <c r="K81" s="73"/>
      <c r="L81" s="7">
        <f t="shared" si="6"/>
        <v>3</v>
      </c>
      <c r="M81" s="9">
        <f t="shared" si="7"/>
        <v>0</v>
      </c>
      <c r="O81" s="6" t="s">
        <v>53</v>
      </c>
      <c r="P81" s="7" t="s">
        <v>11</v>
      </c>
      <c r="Q81" s="7" t="s">
        <v>12</v>
      </c>
      <c r="R81" s="7" t="s">
        <v>54</v>
      </c>
      <c r="S81" s="7" t="s">
        <v>61</v>
      </c>
      <c r="T81" s="8">
        <v>1</v>
      </c>
      <c r="U81" s="73"/>
      <c r="V81" s="7">
        <v>1</v>
      </c>
      <c r="W81" s="73"/>
      <c r="X81" s="7">
        <f t="shared" si="8"/>
        <v>2</v>
      </c>
      <c r="Y81" s="9">
        <f t="shared" si="9"/>
        <v>0</v>
      </c>
    </row>
    <row r="82" spans="1:25" ht="15" customHeight="1" x14ac:dyDescent="0.25">
      <c r="A82" s="6" t="s">
        <v>55</v>
      </c>
      <c r="B82" s="7" t="s">
        <v>11</v>
      </c>
      <c r="C82" s="7" t="s">
        <v>12</v>
      </c>
      <c r="D82" s="7" t="s">
        <v>56</v>
      </c>
      <c r="E82" s="7" t="s">
        <v>61</v>
      </c>
      <c r="F82" s="8">
        <v>1</v>
      </c>
      <c r="G82" s="73"/>
      <c r="H82" s="7">
        <v>1</v>
      </c>
      <c r="I82" s="73"/>
      <c r="J82" s="7">
        <v>1</v>
      </c>
      <c r="K82" s="73"/>
      <c r="L82" s="7">
        <f t="shared" si="6"/>
        <v>3</v>
      </c>
      <c r="M82" s="9">
        <f t="shared" si="7"/>
        <v>0</v>
      </c>
      <c r="O82" s="6" t="s">
        <v>55</v>
      </c>
      <c r="P82" s="7" t="s">
        <v>11</v>
      </c>
      <c r="Q82" s="7" t="s">
        <v>12</v>
      </c>
      <c r="R82" s="7" t="s">
        <v>56</v>
      </c>
      <c r="S82" s="7" t="s">
        <v>61</v>
      </c>
      <c r="T82" s="8">
        <v>1</v>
      </c>
      <c r="U82" s="73"/>
      <c r="V82" s="7">
        <v>1</v>
      </c>
      <c r="W82" s="73"/>
      <c r="X82" s="7">
        <f t="shared" si="8"/>
        <v>2</v>
      </c>
      <c r="Y82" s="9">
        <f t="shared" si="9"/>
        <v>0</v>
      </c>
    </row>
    <row r="83" spans="1:25" ht="15" customHeight="1" x14ac:dyDescent="0.25">
      <c r="A83" s="6" t="s">
        <v>57</v>
      </c>
      <c r="B83" s="7" t="s">
        <v>11</v>
      </c>
      <c r="C83" s="7" t="s">
        <v>58</v>
      </c>
      <c r="D83" s="7" t="s">
        <v>59</v>
      </c>
      <c r="E83" s="7" t="s">
        <v>67</v>
      </c>
      <c r="F83" s="8">
        <v>1</v>
      </c>
      <c r="G83" s="73"/>
      <c r="H83" s="7">
        <v>1</v>
      </c>
      <c r="I83" s="73"/>
      <c r="J83" s="7">
        <v>1</v>
      </c>
      <c r="K83" s="73"/>
      <c r="L83" s="7">
        <f t="shared" si="6"/>
        <v>3</v>
      </c>
      <c r="M83" s="9">
        <f t="shared" si="7"/>
        <v>0</v>
      </c>
      <c r="O83" s="6" t="s">
        <v>57</v>
      </c>
      <c r="P83" s="7" t="s">
        <v>11</v>
      </c>
      <c r="Q83" s="7" t="s">
        <v>58</v>
      </c>
      <c r="R83" s="7" t="s">
        <v>59</v>
      </c>
      <c r="S83" s="7" t="s">
        <v>67</v>
      </c>
      <c r="T83" s="8">
        <v>1</v>
      </c>
      <c r="U83" s="73"/>
      <c r="V83" s="7">
        <v>1</v>
      </c>
      <c r="W83" s="73"/>
      <c r="X83" s="7">
        <f t="shared" si="8"/>
        <v>2</v>
      </c>
      <c r="Y83" s="9">
        <f t="shared" si="9"/>
        <v>0</v>
      </c>
    </row>
    <row r="84" spans="1:25" ht="15" customHeight="1" x14ac:dyDescent="0.25">
      <c r="A84" s="6" t="s">
        <v>68</v>
      </c>
      <c r="B84" s="7" t="s">
        <v>11</v>
      </c>
      <c r="C84" s="7" t="s">
        <v>36</v>
      </c>
      <c r="D84" s="7" t="s">
        <v>70</v>
      </c>
      <c r="E84" s="7" t="s">
        <v>61</v>
      </c>
      <c r="F84" s="8">
        <v>1</v>
      </c>
      <c r="G84" s="73"/>
      <c r="H84" s="7">
        <v>1</v>
      </c>
      <c r="I84" s="73"/>
      <c r="J84" s="7">
        <v>1</v>
      </c>
      <c r="K84" s="73"/>
      <c r="L84" s="7">
        <f t="shared" si="6"/>
        <v>3</v>
      </c>
      <c r="M84" s="9">
        <f t="shared" si="7"/>
        <v>0</v>
      </c>
      <c r="O84" s="6" t="s">
        <v>68</v>
      </c>
      <c r="P84" s="7" t="s">
        <v>11</v>
      </c>
      <c r="Q84" s="7" t="s">
        <v>36</v>
      </c>
      <c r="R84" s="7" t="s">
        <v>70</v>
      </c>
      <c r="S84" s="7" t="s">
        <v>61</v>
      </c>
      <c r="T84" s="8">
        <v>1</v>
      </c>
      <c r="U84" s="73"/>
      <c r="V84" s="7">
        <v>1</v>
      </c>
      <c r="W84" s="73"/>
      <c r="X84" s="7">
        <f t="shared" si="8"/>
        <v>2</v>
      </c>
      <c r="Y84" s="9">
        <f t="shared" si="9"/>
        <v>0</v>
      </c>
    </row>
    <row r="85" spans="1:25" ht="15" customHeight="1" x14ac:dyDescent="0.25">
      <c r="A85" s="6" t="s">
        <v>69</v>
      </c>
      <c r="B85" s="7" t="s">
        <v>11</v>
      </c>
      <c r="C85" s="7" t="s">
        <v>36</v>
      </c>
      <c r="D85" s="7" t="s">
        <v>71</v>
      </c>
      <c r="E85" s="7" t="s">
        <v>61</v>
      </c>
      <c r="F85" s="8">
        <v>1</v>
      </c>
      <c r="G85" s="73"/>
      <c r="H85" s="7">
        <v>1</v>
      </c>
      <c r="I85" s="73"/>
      <c r="J85" s="7">
        <v>1</v>
      </c>
      <c r="K85" s="73"/>
      <c r="L85" s="7">
        <f t="shared" si="6"/>
        <v>3</v>
      </c>
      <c r="M85" s="9">
        <f t="shared" si="7"/>
        <v>0</v>
      </c>
      <c r="O85" s="6" t="s">
        <v>69</v>
      </c>
      <c r="P85" s="7" t="s">
        <v>11</v>
      </c>
      <c r="Q85" s="7" t="s">
        <v>36</v>
      </c>
      <c r="R85" s="7" t="s">
        <v>71</v>
      </c>
      <c r="S85" s="7" t="s">
        <v>61</v>
      </c>
      <c r="T85" s="8">
        <v>1</v>
      </c>
      <c r="U85" s="73"/>
      <c r="V85" s="7">
        <v>1</v>
      </c>
      <c r="W85" s="73"/>
      <c r="X85" s="7">
        <f t="shared" si="8"/>
        <v>2</v>
      </c>
      <c r="Y85" s="9">
        <f t="shared" si="9"/>
        <v>0</v>
      </c>
    </row>
    <row r="86" spans="1:25" x14ac:dyDescent="0.25">
      <c r="A86" s="6" t="s">
        <v>77</v>
      </c>
      <c r="B86" s="7" t="s">
        <v>25</v>
      </c>
      <c r="C86" s="7" t="s">
        <v>48</v>
      </c>
      <c r="D86" s="7" t="s">
        <v>78</v>
      </c>
      <c r="E86" s="7" t="s">
        <v>61</v>
      </c>
      <c r="F86" s="8">
        <v>1</v>
      </c>
      <c r="G86" s="73"/>
      <c r="H86" s="7">
        <v>1</v>
      </c>
      <c r="I86" s="73"/>
      <c r="J86" s="7">
        <v>1</v>
      </c>
      <c r="K86" s="73"/>
      <c r="L86" s="7">
        <f t="shared" si="6"/>
        <v>3</v>
      </c>
      <c r="M86" s="9">
        <f t="shared" si="7"/>
        <v>0</v>
      </c>
      <c r="O86" s="6" t="s">
        <v>77</v>
      </c>
      <c r="P86" s="7" t="s">
        <v>25</v>
      </c>
      <c r="Q86" s="7" t="s">
        <v>48</v>
      </c>
      <c r="R86" s="7" t="s">
        <v>78</v>
      </c>
      <c r="S86" s="7" t="s">
        <v>61</v>
      </c>
      <c r="T86" s="8">
        <v>1</v>
      </c>
      <c r="U86" s="73"/>
      <c r="V86" s="7">
        <v>1</v>
      </c>
      <c r="W86" s="73"/>
      <c r="X86" s="7">
        <f t="shared" si="8"/>
        <v>2</v>
      </c>
      <c r="Y86" s="9">
        <f t="shared" si="9"/>
        <v>0</v>
      </c>
    </row>
    <row r="87" spans="1:25" x14ac:dyDescent="0.25">
      <c r="A87" s="6" t="s">
        <v>108</v>
      </c>
      <c r="B87" s="51" t="s">
        <v>25</v>
      </c>
      <c r="C87" s="7" t="s">
        <v>48</v>
      </c>
      <c r="D87" s="51" t="s">
        <v>109</v>
      </c>
      <c r="E87" s="7" t="s">
        <v>61</v>
      </c>
      <c r="F87" s="52">
        <v>1</v>
      </c>
      <c r="G87" s="74"/>
      <c r="H87" s="51">
        <v>1</v>
      </c>
      <c r="I87" s="74"/>
      <c r="J87" s="51">
        <v>1</v>
      </c>
      <c r="K87" s="74"/>
      <c r="L87" s="51">
        <f t="shared" si="6"/>
        <v>3</v>
      </c>
      <c r="M87" s="53">
        <f t="shared" si="7"/>
        <v>0</v>
      </c>
      <c r="O87" s="6" t="s">
        <v>108</v>
      </c>
      <c r="P87" s="51" t="s">
        <v>25</v>
      </c>
      <c r="Q87" s="7" t="s">
        <v>48</v>
      </c>
      <c r="R87" s="51" t="s">
        <v>109</v>
      </c>
      <c r="S87" s="7" t="s">
        <v>61</v>
      </c>
      <c r="T87" s="52">
        <v>1</v>
      </c>
      <c r="U87" s="74"/>
      <c r="V87" s="51">
        <v>1</v>
      </c>
      <c r="W87" s="74"/>
      <c r="X87" s="51">
        <f t="shared" si="8"/>
        <v>2</v>
      </c>
      <c r="Y87" s="53">
        <f t="shared" si="9"/>
        <v>0</v>
      </c>
    </row>
    <row r="88" spans="1:25" ht="15.75" thickBot="1" x14ac:dyDescent="0.3">
      <c r="A88" s="10" t="s">
        <v>60</v>
      </c>
      <c r="B88" s="11" t="s">
        <v>14</v>
      </c>
      <c r="C88" s="11" t="s">
        <v>48</v>
      </c>
      <c r="D88" s="11" t="s">
        <v>49</v>
      </c>
      <c r="E88" s="11" t="s">
        <v>61</v>
      </c>
      <c r="F88" s="12">
        <v>0</v>
      </c>
      <c r="G88" s="75"/>
      <c r="H88" s="11">
        <v>0</v>
      </c>
      <c r="I88" s="75"/>
      <c r="J88" s="11">
        <v>1</v>
      </c>
      <c r="K88" s="75"/>
      <c r="L88" s="11">
        <f t="shared" si="6"/>
        <v>1</v>
      </c>
      <c r="M88" s="13">
        <f t="shared" si="7"/>
        <v>0</v>
      </c>
      <c r="O88" s="10" t="s">
        <v>60</v>
      </c>
      <c r="P88" s="11" t="s">
        <v>14</v>
      </c>
      <c r="Q88" s="11" t="s">
        <v>48</v>
      </c>
      <c r="R88" s="11" t="s">
        <v>49</v>
      </c>
      <c r="S88" s="11" t="s">
        <v>61</v>
      </c>
      <c r="T88" s="12">
        <v>0</v>
      </c>
      <c r="U88" s="75"/>
      <c r="V88" s="11">
        <v>0</v>
      </c>
      <c r="W88" s="75"/>
      <c r="X88" s="11">
        <f t="shared" si="8"/>
        <v>0</v>
      </c>
      <c r="Y88" s="13">
        <f>(T88*U88)+(V88*W88)</f>
        <v>0</v>
      </c>
    </row>
    <row r="89" spans="1:25" ht="24" thickBot="1" x14ac:dyDescent="0.3">
      <c r="A89" s="14"/>
      <c r="C89" s="14"/>
      <c r="D89" s="14"/>
      <c r="E89" s="14"/>
      <c r="F89" s="14"/>
      <c r="G89" s="14"/>
      <c r="H89" s="14"/>
      <c r="I89" s="15"/>
      <c r="J89" s="14"/>
      <c r="K89" s="15"/>
      <c r="L89" s="16" t="s">
        <v>114</v>
      </c>
      <c r="M89" s="17">
        <f>SUM(M65:M88)</f>
        <v>0</v>
      </c>
      <c r="O89" s="14"/>
      <c r="P89" s="14"/>
      <c r="Q89" s="14"/>
      <c r="R89" s="14"/>
      <c r="S89" s="14"/>
      <c r="T89" s="14"/>
      <c r="U89" s="15"/>
      <c r="V89" s="14"/>
      <c r="W89" s="15"/>
      <c r="X89" s="16" t="s">
        <v>153</v>
      </c>
      <c r="Y89" s="17">
        <f>SUM(Y65:Y88)</f>
        <v>0</v>
      </c>
    </row>
    <row r="90" spans="1:25" x14ac:dyDescent="0.25">
      <c r="A90" s="47"/>
    </row>
    <row r="92" spans="1:25" ht="15.75" thickBot="1" x14ac:dyDescent="0.3"/>
    <row r="93" spans="1:25" ht="33" customHeight="1" thickBot="1" x14ac:dyDescent="0.3">
      <c r="E93" s="3" t="s">
        <v>115</v>
      </c>
      <c r="F93" s="4">
        <v>2024</v>
      </c>
      <c r="G93" s="4">
        <v>2025</v>
      </c>
      <c r="H93" s="5">
        <v>2026</v>
      </c>
      <c r="I93" s="5" t="s">
        <v>155</v>
      </c>
      <c r="J93" s="4" t="s">
        <v>79</v>
      </c>
    </row>
    <row r="94" spans="1:25" ht="15.75" thickBot="1" x14ac:dyDescent="0.3">
      <c r="A94" s="82" t="s">
        <v>105</v>
      </c>
      <c r="B94" s="83"/>
      <c r="C94" s="83"/>
      <c r="D94" s="84"/>
      <c r="E94" s="19">
        <f>I31</f>
        <v>0</v>
      </c>
      <c r="F94" s="19">
        <f>W31</f>
        <v>0</v>
      </c>
      <c r="G94" s="19">
        <f>M60</f>
        <v>0</v>
      </c>
      <c r="H94" s="19">
        <f>M89</f>
        <v>0</v>
      </c>
      <c r="I94" s="19">
        <f>Y89</f>
        <v>0</v>
      </c>
      <c r="J94" s="19">
        <f>SUM(E94:I94)</f>
        <v>0</v>
      </c>
    </row>
  </sheetData>
  <sheetProtection algorithmName="SHA-512" hashValue="8QlRhw9AuVxS6Rm0LEvrww9Zr1tgJ7v07dI/NCBZVaBHEWEXis+dmuQu5J3nxw2HZdRfTRFay/js8fvFP/a/mQ==" saltValue="HqF+4XCrnAPvxkvV43XJtQ==" spinCount="100000" sheet="1" selectLockedCells="1"/>
  <mergeCells count="16">
    <mergeCell ref="O62:Y62"/>
    <mergeCell ref="O63:R63"/>
    <mergeCell ref="T63:Y63"/>
    <mergeCell ref="A4:I4"/>
    <mergeCell ref="P5:W5"/>
    <mergeCell ref="K4:W4"/>
    <mergeCell ref="A33:M33"/>
    <mergeCell ref="A34:D34"/>
    <mergeCell ref="F34:M34"/>
    <mergeCell ref="A94:D94"/>
    <mergeCell ref="K5:N5"/>
    <mergeCell ref="A63:D63"/>
    <mergeCell ref="A5:D5"/>
    <mergeCell ref="F5:I5"/>
    <mergeCell ref="F63:M63"/>
    <mergeCell ref="A62:M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zoomScale="90" zoomScaleNormal="90" workbookViewId="0">
      <selection activeCell="A4" sqref="A4"/>
    </sheetView>
  </sheetViews>
  <sheetFormatPr baseColWidth="10" defaultColWidth="9.140625" defaultRowHeight="15" x14ac:dyDescent="0.25"/>
  <cols>
    <col min="1" max="1" width="20" style="55" customWidth="1"/>
    <col min="2" max="3" width="20.5703125" style="55" customWidth="1"/>
    <col min="4" max="4" width="45" style="55" customWidth="1"/>
    <col min="5" max="5" width="9.140625" style="55"/>
    <col min="6" max="6" width="30.85546875" style="55" bestFit="1" customWidth="1"/>
    <col min="7" max="7" width="14.140625" style="55" customWidth="1"/>
    <col min="8" max="8" width="13.140625" style="55" customWidth="1"/>
    <col min="9" max="10" width="13.7109375" style="55" customWidth="1"/>
    <col min="11" max="11" width="13.85546875" style="55" customWidth="1"/>
    <col min="12" max="12" width="11.42578125" style="55" bestFit="1" customWidth="1"/>
    <col min="13" max="16384" width="9.140625" style="55"/>
  </cols>
  <sheetData>
    <row r="1" spans="1:12" ht="15.75" thickBot="1" x14ac:dyDescent="0.3"/>
    <row r="2" spans="1:12" ht="31.5" customHeight="1" thickBot="1" x14ac:dyDescent="0.3">
      <c r="A2" s="90" t="s">
        <v>116</v>
      </c>
      <c r="B2" s="91"/>
      <c r="C2" s="91"/>
      <c r="D2" s="92"/>
      <c r="G2" s="57" t="s">
        <v>115</v>
      </c>
      <c r="H2" s="5">
        <v>2024</v>
      </c>
      <c r="I2" s="5">
        <v>2025</v>
      </c>
      <c r="J2" s="5">
        <v>2026</v>
      </c>
      <c r="K2" s="5" t="s">
        <v>155</v>
      </c>
      <c r="L2" s="5" t="s">
        <v>79</v>
      </c>
    </row>
    <row r="3" spans="1:12" ht="45.75" thickBot="1" x14ac:dyDescent="0.3">
      <c r="A3" s="56" t="s">
        <v>72</v>
      </c>
      <c r="B3" s="20" t="s">
        <v>73</v>
      </c>
      <c r="C3" s="21" t="s">
        <v>74</v>
      </c>
      <c r="D3" s="21" t="s">
        <v>75</v>
      </c>
      <c r="F3" s="22" t="s">
        <v>101</v>
      </c>
      <c r="G3" s="19">
        <f>B4+D4+B8+D8</f>
        <v>0</v>
      </c>
      <c r="H3" s="19">
        <f>B12+D12+B16+D16</f>
        <v>0</v>
      </c>
      <c r="I3" s="19">
        <f>B20+D20+B24+D24</f>
        <v>0</v>
      </c>
      <c r="J3" s="19">
        <f>B28+D28+B32+D32</f>
        <v>0</v>
      </c>
      <c r="K3" s="19">
        <f>B36+D36+B40+D40</f>
        <v>0</v>
      </c>
      <c r="L3" s="19">
        <f>SUM(G3:K3)</f>
        <v>0</v>
      </c>
    </row>
    <row r="4" spans="1:12" ht="15.75" customHeight="1" thickBot="1" x14ac:dyDescent="0.3">
      <c r="A4" s="76"/>
      <c r="B4" s="54">
        <f>A4*4</f>
        <v>0</v>
      </c>
      <c r="C4" s="76"/>
      <c r="D4" s="54">
        <f>C4*2</f>
        <v>0</v>
      </c>
      <c r="F4" s="96" t="s">
        <v>102</v>
      </c>
      <c r="G4" s="88"/>
      <c r="H4" s="88"/>
      <c r="I4" s="88"/>
      <c r="J4" s="88"/>
      <c r="K4" s="88"/>
    </row>
    <row r="5" spans="1:12" ht="15.75" thickBot="1" x14ac:dyDescent="0.3">
      <c r="F5" s="97"/>
      <c r="G5" s="89"/>
      <c r="H5" s="89"/>
      <c r="I5" s="89"/>
      <c r="J5" s="89"/>
      <c r="K5" s="89"/>
    </row>
    <row r="6" spans="1:12" ht="15.75" thickBot="1" x14ac:dyDescent="0.3">
      <c r="A6" s="90" t="s">
        <v>162</v>
      </c>
      <c r="B6" s="91"/>
      <c r="C6" s="91"/>
      <c r="D6" s="92"/>
    </row>
    <row r="7" spans="1:12" ht="45.75" thickBot="1" x14ac:dyDescent="0.3">
      <c r="A7" s="56" t="s">
        <v>72</v>
      </c>
      <c r="B7" s="20" t="s">
        <v>73</v>
      </c>
      <c r="C7" s="20" t="s">
        <v>74</v>
      </c>
      <c r="D7" s="21" t="s">
        <v>75</v>
      </c>
    </row>
    <row r="8" spans="1:12" ht="15.75" thickBot="1" x14ac:dyDescent="0.3">
      <c r="A8" s="76"/>
      <c r="B8" s="54">
        <f>A8*24</f>
        <v>0</v>
      </c>
      <c r="C8" s="76"/>
      <c r="D8" s="54">
        <f>C8*12</f>
        <v>0</v>
      </c>
    </row>
    <row r="9" spans="1:12" ht="15.75" thickBot="1" x14ac:dyDescent="0.3"/>
    <row r="10" spans="1:12" ht="15.75" thickBot="1" x14ac:dyDescent="0.3">
      <c r="A10" s="90" t="s">
        <v>117</v>
      </c>
      <c r="B10" s="91"/>
      <c r="C10" s="91"/>
      <c r="D10" s="92"/>
    </row>
    <row r="11" spans="1:12" ht="45.75" thickBot="1" x14ac:dyDescent="0.3">
      <c r="A11" s="56" t="s">
        <v>72</v>
      </c>
      <c r="B11" s="20" t="s">
        <v>73</v>
      </c>
      <c r="C11" s="21" t="s">
        <v>74</v>
      </c>
      <c r="D11" s="21" t="s">
        <v>75</v>
      </c>
    </row>
    <row r="12" spans="1:12" ht="15.75" thickBot="1" x14ac:dyDescent="0.3">
      <c r="A12" s="76"/>
      <c r="B12" s="54">
        <f>A12*10</f>
        <v>0</v>
      </c>
      <c r="C12" s="76"/>
      <c r="D12" s="54">
        <f>C12*5</f>
        <v>0</v>
      </c>
    </row>
    <row r="13" spans="1:12" ht="15.75" thickBot="1" x14ac:dyDescent="0.3"/>
    <row r="14" spans="1:12" ht="15.75" thickBot="1" x14ac:dyDescent="0.3">
      <c r="A14" s="90" t="s">
        <v>118</v>
      </c>
      <c r="B14" s="91"/>
      <c r="C14" s="91"/>
      <c r="D14" s="92"/>
    </row>
    <row r="15" spans="1:12" ht="45.75" thickBot="1" x14ac:dyDescent="0.3">
      <c r="A15" s="56" t="s">
        <v>72</v>
      </c>
      <c r="B15" s="20" t="s">
        <v>73</v>
      </c>
      <c r="C15" s="20" t="s">
        <v>74</v>
      </c>
      <c r="D15" s="21" t="s">
        <v>75</v>
      </c>
    </row>
    <row r="16" spans="1:12" ht="15.75" thickBot="1" x14ac:dyDescent="0.3">
      <c r="A16" s="76"/>
      <c r="B16" s="54">
        <f>A16*50</f>
        <v>0</v>
      </c>
      <c r="C16" s="76"/>
      <c r="D16" s="54">
        <f>C16*25</f>
        <v>0</v>
      </c>
    </row>
    <row r="17" spans="1:9" ht="15.75" thickBot="1" x14ac:dyDescent="0.3"/>
    <row r="18" spans="1:9" ht="15.75" thickBot="1" x14ac:dyDescent="0.3">
      <c r="A18" s="90" t="s">
        <v>119</v>
      </c>
      <c r="B18" s="91"/>
      <c r="C18" s="91"/>
      <c r="D18" s="92"/>
    </row>
    <row r="19" spans="1:9" ht="45.75" thickBot="1" x14ac:dyDescent="0.3">
      <c r="A19" s="56" t="s">
        <v>72</v>
      </c>
      <c r="B19" s="20" t="s">
        <v>73</v>
      </c>
      <c r="C19" s="21" t="s">
        <v>74</v>
      </c>
      <c r="D19" s="21" t="s">
        <v>75</v>
      </c>
    </row>
    <row r="20" spans="1:9" ht="15.75" thickBot="1" x14ac:dyDescent="0.3">
      <c r="A20" s="76"/>
      <c r="B20" s="54">
        <f>A20*10</f>
        <v>0</v>
      </c>
      <c r="C20" s="76"/>
      <c r="D20" s="54">
        <f>C20*5</f>
        <v>0</v>
      </c>
      <c r="F20" s="93" t="s">
        <v>76</v>
      </c>
      <c r="G20" s="94"/>
      <c r="H20" s="94"/>
      <c r="I20" s="95"/>
    </row>
    <row r="21" spans="1:9" ht="15.75" thickBot="1" x14ac:dyDescent="0.3"/>
    <row r="22" spans="1:9" ht="15.75" thickBot="1" x14ac:dyDescent="0.3">
      <c r="A22" s="90" t="s">
        <v>120</v>
      </c>
      <c r="B22" s="91"/>
      <c r="C22" s="91"/>
      <c r="D22" s="92"/>
    </row>
    <row r="23" spans="1:9" ht="45.75" thickBot="1" x14ac:dyDescent="0.3">
      <c r="A23" s="56" t="s">
        <v>72</v>
      </c>
      <c r="B23" s="20" t="s">
        <v>73</v>
      </c>
      <c r="C23" s="20" t="s">
        <v>74</v>
      </c>
      <c r="D23" s="21" t="s">
        <v>75</v>
      </c>
    </row>
    <row r="24" spans="1:9" ht="15.75" thickBot="1" x14ac:dyDescent="0.3">
      <c r="A24" s="76"/>
      <c r="B24" s="54">
        <f>A24*50</f>
        <v>0</v>
      </c>
      <c r="C24" s="76"/>
      <c r="D24" s="54">
        <f>C24*25</f>
        <v>0</v>
      </c>
    </row>
    <row r="25" spans="1:9" ht="15.75" thickBot="1" x14ac:dyDescent="0.3"/>
    <row r="26" spans="1:9" ht="15.75" thickBot="1" x14ac:dyDescent="0.3">
      <c r="A26" s="90" t="s">
        <v>156</v>
      </c>
      <c r="B26" s="91"/>
      <c r="C26" s="91"/>
      <c r="D26" s="92"/>
    </row>
    <row r="27" spans="1:9" ht="45.75" thickBot="1" x14ac:dyDescent="0.3">
      <c r="A27" s="56" t="s">
        <v>72</v>
      </c>
      <c r="B27" s="20" t="s">
        <v>73</v>
      </c>
      <c r="C27" s="21" t="s">
        <v>74</v>
      </c>
      <c r="D27" s="21" t="s">
        <v>75</v>
      </c>
    </row>
    <row r="28" spans="1:9" ht="15.75" thickBot="1" x14ac:dyDescent="0.3">
      <c r="A28" s="76"/>
      <c r="B28" s="54">
        <f>A28*10</f>
        <v>0</v>
      </c>
      <c r="C28" s="76"/>
      <c r="D28" s="54">
        <f>C28*5</f>
        <v>0</v>
      </c>
    </row>
    <row r="29" spans="1:9" ht="15.75" thickBot="1" x14ac:dyDescent="0.3"/>
    <row r="30" spans="1:9" ht="15.75" thickBot="1" x14ac:dyDescent="0.3">
      <c r="A30" s="90" t="s">
        <v>157</v>
      </c>
      <c r="B30" s="91"/>
      <c r="C30" s="91"/>
      <c r="D30" s="92"/>
    </row>
    <row r="31" spans="1:9" ht="45.75" thickBot="1" x14ac:dyDescent="0.3">
      <c r="A31" s="56" t="s">
        <v>72</v>
      </c>
      <c r="B31" s="20" t="s">
        <v>73</v>
      </c>
      <c r="C31" s="20" t="s">
        <v>74</v>
      </c>
      <c r="D31" s="21" t="s">
        <v>75</v>
      </c>
    </row>
    <row r="32" spans="1:9" ht="15.75" thickBot="1" x14ac:dyDescent="0.3">
      <c r="A32" s="76"/>
      <c r="B32" s="54">
        <f>A32*50</f>
        <v>0</v>
      </c>
      <c r="C32" s="76"/>
      <c r="D32" s="54">
        <f>C32*25</f>
        <v>0</v>
      </c>
    </row>
    <row r="33" spans="1:4" ht="15.75" thickBot="1" x14ac:dyDescent="0.3"/>
    <row r="34" spans="1:4" ht="15.75" thickBot="1" x14ac:dyDescent="0.3">
      <c r="A34" s="90" t="s">
        <v>158</v>
      </c>
      <c r="B34" s="91"/>
      <c r="C34" s="91"/>
      <c r="D34" s="92"/>
    </row>
    <row r="35" spans="1:4" ht="45.75" thickBot="1" x14ac:dyDescent="0.3">
      <c r="A35" s="56" t="s">
        <v>72</v>
      </c>
      <c r="B35" s="20" t="s">
        <v>73</v>
      </c>
      <c r="C35" s="21" t="s">
        <v>74</v>
      </c>
      <c r="D35" s="21" t="s">
        <v>75</v>
      </c>
    </row>
    <row r="36" spans="1:4" ht="15.75" thickBot="1" x14ac:dyDescent="0.3">
      <c r="A36" s="76"/>
      <c r="B36" s="54">
        <f>A36*6</f>
        <v>0</v>
      </c>
      <c r="C36" s="76"/>
      <c r="D36" s="54">
        <f>C36*3</f>
        <v>0</v>
      </c>
    </row>
    <row r="37" spans="1:4" ht="15.75" thickBot="1" x14ac:dyDescent="0.3"/>
    <row r="38" spans="1:4" ht="15.75" thickBot="1" x14ac:dyDescent="0.3">
      <c r="A38" s="90" t="s">
        <v>159</v>
      </c>
      <c r="B38" s="91"/>
      <c r="C38" s="91"/>
      <c r="D38" s="92"/>
    </row>
    <row r="39" spans="1:4" ht="45.75" thickBot="1" x14ac:dyDescent="0.3">
      <c r="A39" s="56" t="s">
        <v>72</v>
      </c>
      <c r="B39" s="20" t="s">
        <v>73</v>
      </c>
      <c r="C39" s="20" t="s">
        <v>74</v>
      </c>
      <c r="D39" s="21" t="s">
        <v>75</v>
      </c>
    </row>
    <row r="40" spans="1:4" ht="15.75" thickBot="1" x14ac:dyDescent="0.3">
      <c r="A40" s="76"/>
      <c r="B40" s="54">
        <f>A40*26</f>
        <v>0</v>
      </c>
      <c r="C40" s="76"/>
      <c r="D40" s="54">
        <f>C40*13</f>
        <v>0</v>
      </c>
    </row>
  </sheetData>
  <sheetProtection algorithmName="SHA-512" hashValue="vmsNqh6QAYTUuEt2pBH2PDSBwI3KQbE6JIEeBr5yZTWfyG0TZ5eqeaIxI5tioW2apQquThC/BHX+6HEqWjh6Dw==" saltValue="uOnZ43+E8rEaSEmQiRuknw==" spinCount="100000" sheet="1" selectLockedCells="1"/>
  <mergeCells count="17">
    <mergeCell ref="H4:H5"/>
    <mergeCell ref="I4:I5"/>
    <mergeCell ref="K4:K5"/>
    <mergeCell ref="A34:D34"/>
    <mergeCell ref="A38:D38"/>
    <mergeCell ref="A2:D2"/>
    <mergeCell ref="A6:D6"/>
    <mergeCell ref="A10:D10"/>
    <mergeCell ref="A18:D18"/>
    <mergeCell ref="A22:D22"/>
    <mergeCell ref="J4:J5"/>
    <mergeCell ref="A26:D26"/>
    <mergeCell ref="A14:D14"/>
    <mergeCell ref="A30:D30"/>
    <mergeCell ref="F20:I20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"/>
  <sheetViews>
    <sheetView showGridLines="0" zoomScale="85" zoomScaleNormal="85" workbookViewId="0">
      <selection activeCell="J17" sqref="J17"/>
    </sheetView>
  </sheetViews>
  <sheetFormatPr baseColWidth="10" defaultColWidth="11.5703125" defaultRowHeight="15" x14ac:dyDescent="0.25"/>
  <cols>
    <col min="1" max="1" width="9.42578125" style="39" customWidth="1"/>
    <col min="2" max="2" width="34.85546875" style="39" customWidth="1"/>
    <col min="3" max="3" width="15.28515625" style="40" customWidth="1"/>
    <col min="4" max="4" width="11.42578125" style="40" bestFit="1" customWidth="1"/>
    <col min="5" max="5" width="49.42578125" style="41" customWidth="1"/>
    <col min="6" max="6" width="34.42578125" style="41" bestFit="1" customWidth="1"/>
    <col min="7" max="7" width="11.5703125" style="41"/>
    <col min="8" max="8" width="11.5703125" style="40"/>
    <col min="9" max="9" width="16" style="40" customWidth="1"/>
    <col min="10" max="16384" width="11.5703125" style="40"/>
  </cols>
  <sheetData>
    <row r="1" spans="1:11" ht="15.75" thickBot="1" x14ac:dyDescent="0.3"/>
    <row r="2" spans="1:11" ht="34.5" thickBot="1" x14ac:dyDescent="0.3">
      <c r="A2" s="31" t="s">
        <v>81</v>
      </c>
      <c r="B2" s="32" t="s">
        <v>82</v>
      </c>
      <c r="C2" s="32" t="s">
        <v>4</v>
      </c>
      <c r="D2" s="32" t="s">
        <v>5</v>
      </c>
      <c r="E2" s="32" t="s">
        <v>6</v>
      </c>
      <c r="F2" s="33" t="s">
        <v>83</v>
      </c>
      <c r="G2" s="34" t="s">
        <v>84</v>
      </c>
      <c r="H2" s="35" t="s">
        <v>85</v>
      </c>
      <c r="I2" s="35" t="s">
        <v>86</v>
      </c>
      <c r="J2" s="35" t="s">
        <v>87</v>
      </c>
      <c r="K2" s="36" t="s">
        <v>88</v>
      </c>
    </row>
    <row r="3" spans="1:11" ht="27" customHeight="1" x14ac:dyDescent="0.25">
      <c r="A3" s="42" t="s">
        <v>10</v>
      </c>
      <c r="B3" s="58" t="s">
        <v>130</v>
      </c>
      <c r="C3" s="58" t="s">
        <v>12</v>
      </c>
      <c r="D3" s="58" t="s">
        <v>131</v>
      </c>
      <c r="E3" s="58" t="s">
        <v>61</v>
      </c>
      <c r="F3" s="59" t="s">
        <v>125</v>
      </c>
      <c r="G3" s="60"/>
      <c r="H3" s="61"/>
      <c r="I3" s="61"/>
      <c r="J3" s="61"/>
      <c r="K3" s="77">
        <f t="shared" ref="K3:K6" si="0">SUM(G3:J3)</f>
        <v>0</v>
      </c>
    </row>
    <row r="4" spans="1:11" ht="27" customHeight="1" x14ac:dyDescent="0.25">
      <c r="A4" s="42" t="s">
        <v>16</v>
      </c>
      <c r="B4" s="58" t="s">
        <v>132</v>
      </c>
      <c r="C4" s="58" t="s">
        <v>18</v>
      </c>
      <c r="D4" s="58" t="s">
        <v>19</v>
      </c>
      <c r="E4" s="58" t="s">
        <v>61</v>
      </c>
      <c r="F4" s="59" t="s">
        <v>128</v>
      </c>
      <c r="G4" s="60"/>
      <c r="H4" s="61"/>
      <c r="I4" s="61"/>
      <c r="J4" s="61"/>
      <c r="K4" s="77">
        <f t="shared" si="0"/>
        <v>0</v>
      </c>
    </row>
    <row r="5" spans="1:11" ht="27" customHeight="1" x14ac:dyDescent="0.25">
      <c r="A5" s="42" t="s">
        <v>20</v>
      </c>
      <c r="B5" s="42" t="s">
        <v>94</v>
      </c>
      <c r="C5" s="42" t="s">
        <v>12</v>
      </c>
      <c r="D5" s="42" t="s">
        <v>21</v>
      </c>
      <c r="E5" s="42" t="s">
        <v>61</v>
      </c>
      <c r="F5" s="43" t="s">
        <v>126</v>
      </c>
      <c r="G5" s="44"/>
      <c r="H5" s="45"/>
      <c r="I5" s="45"/>
      <c r="J5" s="45"/>
      <c r="K5" s="78">
        <f t="shared" si="0"/>
        <v>0</v>
      </c>
    </row>
    <row r="6" spans="1:11" ht="27" customHeight="1" x14ac:dyDescent="0.25">
      <c r="A6" s="42" t="s">
        <v>23</v>
      </c>
      <c r="B6" s="42" t="s">
        <v>89</v>
      </c>
      <c r="C6" s="42" t="s">
        <v>12</v>
      </c>
      <c r="D6" s="42" t="s">
        <v>24</v>
      </c>
      <c r="E6" s="42" t="s">
        <v>61</v>
      </c>
      <c r="F6" s="43" t="s">
        <v>121</v>
      </c>
      <c r="G6" s="44"/>
      <c r="H6" s="45"/>
      <c r="I6" s="45"/>
      <c r="J6" s="45"/>
      <c r="K6" s="78">
        <f t="shared" si="0"/>
        <v>0</v>
      </c>
    </row>
    <row r="7" spans="1:11" ht="27" customHeight="1" x14ac:dyDescent="0.25">
      <c r="A7" s="42" t="s">
        <v>28</v>
      </c>
      <c r="B7" s="42" t="s">
        <v>90</v>
      </c>
      <c r="C7" s="42" t="s">
        <v>12</v>
      </c>
      <c r="D7" s="42" t="s">
        <v>29</v>
      </c>
      <c r="E7" s="42" t="s">
        <v>61</v>
      </c>
      <c r="F7" s="43" t="s">
        <v>138</v>
      </c>
      <c r="G7" s="44"/>
      <c r="H7" s="45"/>
      <c r="I7" s="45"/>
      <c r="J7" s="45"/>
      <c r="K7" s="78">
        <f>SUM(G7:J7)</f>
        <v>0</v>
      </c>
    </row>
    <row r="8" spans="1:11" ht="27" customHeight="1" x14ac:dyDescent="0.25">
      <c r="A8" s="42" t="s">
        <v>30</v>
      </c>
      <c r="B8" s="42" t="s">
        <v>133</v>
      </c>
      <c r="C8" s="42" t="s">
        <v>12</v>
      </c>
      <c r="D8" s="42" t="s">
        <v>32</v>
      </c>
      <c r="E8" s="42" t="s">
        <v>61</v>
      </c>
      <c r="F8" s="43" t="s">
        <v>161</v>
      </c>
      <c r="G8" s="44"/>
      <c r="H8" s="45"/>
      <c r="I8" s="45"/>
      <c r="J8" s="45"/>
      <c r="K8" s="78">
        <f t="shared" ref="K8:K16" si="1">SUM(G8:J8)</f>
        <v>0</v>
      </c>
    </row>
    <row r="9" spans="1:11" ht="27" customHeight="1" x14ac:dyDescent="0.25">
      <c r="A9" s="42" t="s">
        <v>33</v>
      </c>
      <c r="B9" s="42" t="s">
        <v>91</v>
      </c>
      <c r="C9" s="42" t="s">
        <v>15</v>
      </c>
      <c r="D9" s="42" t="s">
        <v>34</v>
      </c>
      <c r="E9" s="42" t="s">
        <v>92</v>
      </c>
      <c r="F9" s="43" t="s">
        <v>129</v>
      </c>
      <c r="G9" s="44"/>
      <c r="H9" s="45"/>
      <c r="I9" s="45"/>
      <c r="J9" s="45"/>
      <c r="K9" s="78">
        <f t="shared" si="1"/>
        <v>0</v>
      </c>
    </row>
    <row r="10" spans="1:11" ht="27" customHeight="1" x14ac:dyDescent="0.25">
      <c r="A10" s="42" t="s">
        <v>35</v>
      </c>
      <c r="B10" s="42" t="s">
        <v>134</v>
      </c>
      <c r="C10" s="42" t="s">
        <v>36</v>
      </c>
      <c r="D10" s="42" t="s">
        <v>37</v>
      </c>
      <c r="E10" s="42" t="s">
        <v>61</v>
      </c>
      <c r="F10" s="43" t="s">
        <v>160</v>
      </c>
      <c r="G10" s="44"/>
      <c r="H10" s="45"/>
      <c r="I10" s="45"/>
      <c r="J10" s="45"/>
      <c r="K10" s="78">
        <f t="shared" si="1"/>
        <v>0</v>
      </c>
    </row>
    <row r="11" spans="1:11" ht="27" customHeight="1" x14ac:dyDescent="0.25">
      <c r="A11" s="42" t="s">
        <v>40</v>
      </c>
      <c r="B11" s="42" t="s">
        <v>95</v>
      </c>
      <c r="C11" s="42" t="s">
        <v>15</v>
      </c>
      <c r="D11" s="42" t="s">
        <v>41</v>
      </c>
      <c r="E11" s="42" t="s">
        <v>64</v>
      </c>
      <c r="F11" s="43" t="s">
        <v>140</v>
      </c>
      <c r="G11" s="44"/>
      <c r="H11" s="45"/>
      <c r="I11" s="45"/>
      <c r="J11" s="45"/>
      <c r="K11" s="78">
        <f t="shared" si="1"/>
        <v>0</v>
      </c>
    </row>
    <row r="12" spans="1:11" ht="27" customHeight="1" x14ac:dyDescent="0.25">
      <c r="A12" s="42" t="s">
        <v>42</v>
      </c>
      <c r="B12" s="42" t="s">
        <v>96</v>
      </c>
      <c r="C12" s="42" t="s">
        <v>15</v>
      </c>
      <c r="D12" s="42" t="s">
        <v>41</v>
      </c>
      <c r="E12" s="42" t="s">
        <v>65</v>
      </c>
      <c r="F12" s="43" t="s">
        <v>139</v>
      </c>
      <c r="G12" s="44"/>
      <c r="H12" s="45"/>
      <c r="I12" s="45"/>
      <c r="J12" s="45"/>
      <c r="K12" s="78">
        <f t="shared" si="1"/>
        <v>0</v>
      </c>
    </row>
    <row r="13" spans="1:11" ht="27" customHeight="1" x14ac:dyDescent="0.25">
      <c r="A13" s="42" t="s">
        <v>122</v>
      </c>
      <c r="B13" s="42" t="s">
        <v>135</v>
      </c>
      <c r="C13" s="42" t="s">
        <v>15</v>
      </c>
      <c r="D13" s="42" t="s">
        <v>44</v>
      </c>
      <c r="E13" s="42" t="s">
        <v>61</v>
      </c>
      <c r="F13" s="43" t="s">
        <v>123</v>
      </c>
      <c r="G13" s="44"/>
      <c r="H13" s="45"/>
      <c r="I13" s="45"/>
      <c r="J13" s="45"/>
      <c r="K13" s="78">
        <f t="shared" si="1"/>
        <v>0</v>
      </c>
    </row>
    <row r="14" spans="1:11" ht="27" customHeight="1" x14ac:dyDescent="0.25">
      <c r="A14" s="42" t="s">
        <v>50</v>
      </c>
      <c r="B14" s="42" t="s">
        <v>97</v>
      </c>
      <c r="C14" s="42" t="s">
        <v>51</v>
      </c>
      <c r="D14" s="42" t="s">
        <v>52</v>
      </c>
      <c r="E14" s="42" t="s">
        <v>61</v>
      </c>
      <c r="F14" s="43" t="s">
        <v>124</v>
      </c>
      <c r="G14" s="49"/>
      <c r="H14" s="50"/>
      <c r="I14" s="50"/>
      <c r="J14" s="50"/>
      <c r="K14" s="78">
        <f t="shared" si="1"/>
        <v>0</v>
      </c>
    </row>
    <row r="15" spans="1:11" ht="27" customHeight="1" x14ac:dyDescent="0.25">
      <c r="A15" s="42" t="s">
        <v>55</v>
      </c>
      <c r="B15" s="42" t="s">
        <v>93</v>
      </c>
      <c r="C15" s="42" t="s">
        <v>12</v>
      </c>
      <c r="D15" s="42" t="s">
        <v>56</v>
      </c>
      <c r="E15" s="42" t="s">
        <v>61</v>
      </c>
      <c r="F15" s="43" t="s">
        <v>127</v>
      </c>
      <c r="G15" s="44"/>
      <c r="H15" s="45"/>
      <c r="I15" s="45"/>
      <c r="J15" s="45"/>
      <c r="K15" s="78">
        <f t="shared" si="1"/>
        <v>0</v>
      </c>
    </row>
    <row r="16" spans="1:11" ht="27" customHeight="1" thickBot="1" x14ac:dyDescent="0.3">
      <c r="A16" s="62" t="s">
        <v>57</v>
      </c>
      <c r="B16" s="62" t="s">
        <v>136</v>
      </c>
      <c r="C16" s="62" t="s">
        <v>58</v>
      </c>
      <c r="D16" s="62" t="s">
        <v>59</v>
      </c>
      <c r="E16" s="62" t="s">
        <v>137</v>
      </c>
      <c r="F16" s="65" t="s">
        <v>141</v>
      </c>
      <c r="G16" s="64"/>
      <c r="H16" s="63"/>
      <c r="I16" s="63"/>
      <c r="J16" s="63"/>
      <c r="K16" s="79">
        <f t="shared" si="1"/>
        <v>0</v>
      </c>
    </row>
    <row r="17" spans="1:11" ht="27.75" customHeight="1" thickBot="1" x14ac:dyDescent="0.3">
      <c r="A17" s="40"/>
      <c r="B17" s="40"/>
      <c r="E17" s="40"/>
      <c r="F17" s="37" t="s">
        <v>98</v>
      </c>
      <c r="G17" s="80">
        <f>SUM(G3:G16)</f>
        <v>0</v>
      </c>
      <c r="H17" s="81">
        <f>SUM(H3:H16)</f>
        <v>0</v>
      </c>
      <c r="I17" s="81">
        <f>SUM(I3:I16)</f>
        <v>0</v>
      </c>
      <c r="J17" s="81">
        <f>SUM(J3:J16)</f>
        <v>0</v>
      </c>
      <c r="K17" s="38">
        <f>SUM(K3:K16)</f>
        <v>0</v>
      </c>
    </row>
    <row r="18" spans="1:11" x14ac:dyDescent="0.25">
      <c r="C18" s="39"/>
      <c r="D18" s="39"/>
    </row>
  </sheetData>
  <sheetProtection algorithmName="SHA-512" hashValue="rvf9D1uzdpA2V5laU4KRsNHTsnQLstQ30EeF5P//Ny+Z68Pd9emn0VrvLFCWicLc/fyQvkTxRxCFHXWFuCHpqw==" saltValue="cC3HT7C9dPmsDDQhuUYyuw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21"/>
  <sheetViews>
    <sheetView showGridLines="0" workbookViewId="0">
      <selection activeCell="B21" sqref="B21:D21"/>
    </sheetView>
  </sheetViews>
  <sheetFormatPr baseColWidth="10" defaultColWidth="11.42578125" defaultRowHeight="15" x14ac:dyDescent="0.25"/>
  <cols>
    <col min="1" max="1" width="37.28515625" style="39" bestFit="1" customWidth="1"/>
    <col min="2" max="2" width="20.28515625" style="39" bestFit="1" customWidth="1"/>
    <col min="3" max="4" width="15.7109375" style="39" customWidth="1"/>
    <col min="5" max="5" width="16.7109375" style="39" customWidth="1"/>
    <col min="6" max="6" width="15.140625" style="39" bestFit="1" customWidth="1"/>
    <col min="7" max="16384" width="11.42578125" style="39"/>
  </cols>
  <sheetData>
    <row r="2" spans="1:7" ht="15.75" thickBot="1" x14ac:dyDescent="0.3"/>
    <row r="3" spans="1:7" ht="15.75" thickBot="1" x14ac:dyDescent="0.3">
      <c r="A3" s="66"/>
      <c r="B3" s="27" t="s">
        <v>115</v>
      </c>
      <c r="C3" s="28">
        <v>2024</v>
      </c>
      <c r="D3" s="28">
        <v>2025</v>
      </c>
      <c r="E3" s="28">
        <v>2026</v>
      </c>
      <c r="F3" s="28" t="s">
        <v>155</v>
      </c>
      <c r="G3" s="28" t="s">
        <v>79</v>
      </c>
    </row>
    <row r="4" spans="1:7" ht="15" customHeight="1" thickBot="1" x14ac:dyDescent="0.3">
      <c r="A4" s="70" t="s">
        <v>144</v>
      </c>
      <c r="B4" s="29">
        <f>+'Oferta Preventiva'!I31</f>
        <v>0</v>
      </c>
      <c r="C4" s="29">
        <f>+'Oferta Preventiva'!W31</f>
        <v>0</v>
      </c>
      <c r="D4" s="29">
        <f>+'Oferta Preventiva'!M60</f>
        <v>0</v>
      </c>
      <c r="E4" s="29">
        <f>+'Oferta Preventiva'!M89</f>
        <v>0</v>
      </c>
      <c r="F4" s="29">
        <f>+'Oferta Preventiva'!Y89</f>
        <v>0</v>
      </c>
      <c r="G4" s="29">
        <f>SUM(B4:F4)</f>
        <v>0</v>
      </c>
    </row>
    <row r="5" spans="1:7" ht="27.6" customHeight="1" x14ac:dyDescent="0.25">
      <c r="A5" s="67" t="s">
        <v>80</v>
      </c>
      <c r="B5" s="68">
        <f t="shared" ref="B5:G5" si="0">+B4</f>
        <v>0</v>
      </c>
      <c r="C5" s="68">
        <f t="shared" si="0"/>
        <v>0</v>
      </c>
      <c r="D5" s="68">
        <f t="shared" si="0"/>
        <v>0</v>
      </c>
      <c r="E5" s="68">
        <f t="shared" si="0"/>
        <v>0</v>
      </c>
      <c r="F5" s="68">
        <f t="shared" si="0"/>
        <v>0</v>
      </c>
      <c r="G5" s="68">
        <f t="shared" si="0"/>
        <v>0</v>
      </c>
    </row>
    <row r="6" spans="1:7" ht="15.75" thickBot="1" x14ac:dyDescent="0.3"/>
    <row r="7" spans="1:7" ht="15.75" thickBot="1" x14ac:dyDescent="0.3">
      <c r="A7" s="66"/>
      <c r="B7" s="27" t="s">
        <v>115</v>
      </c>
      <c r="C7" s="28">
        <v>2024</v>
      </c>
      <c r="D7" s="28">
        <v>2025</v>
      </c>
      <c r="E7" s="28">
        <v>2026</v>
      </c>
      <c r="F7" s="28" t="s">
        <v>155</v>
      </c>
      <c r="G7" s="28" t="s">
        <v>79</v>
      </c>
    </row>
    <row r="8" spans="1:7" ht="26.25" thickBot="1" x14ac:dyDescent="0.3">
      <c r="A8" s="30" t="s">
        <v>145</v>
      </c>
      <c r="B8" s="29">
        <f>+'Oferta Correctiva'!G3</f>
        <v>0</v>
      </c>
      <c r="C8" s="29">
        <f>+'Oferta Correctiva'!H3</f>
        <v>0</v>
      </c>
      <c r="D8" s="29">
        <f>+'Oferta Correctiva'!I3</f>
        <v>0</v>
      </c>
      <c r="E8" s="29">
        <f>+'Oferta Correctiva'!J3</f>
        <v>0</v>
      </c>
      <c r="F8" s="29">
        <f>+'Oferta Correctiva'!K3</f>
        <v>0</v>
      </c>
      <c r="G8" s="29">
        <f>SUM(B8:F8)</f>
        <v>0</v>
      </c>
    </row>
    <row r="9" spans="1:7" ht="15.75" thickBot="1" x14ac:dyDescent="0.3">
      <c r="A9" s="30" t="s">
        <v>146</v>
      </c>
      <c r="B9" s="29">
        <f>+((1-'Oferta Correctiva'!G4)*15000)/2</f>
        <v>7500</v>
      </c>
      <c r="C9" s="29">
        <f>+(1-'Oferta Correctiva'!H4)*15000</f>
        <v>15000</v>
      </c>
      <c r="D9" s="29">
        <f>+(1-'Oferta Correctiva'!I4)*15000</f>
        <v>15000</v>
      </c>
      <c r="E9" s="29">
        <f>+(1-'Oferta Correctiva'!J4)*15000</f>
        <v>15000</v>
      </c>
      <c r="F9" s="29">
        <f>+((1-'Oferta Correctiva'!K4)*15000)/2</f>
        <v>7500</v>
      </c>
      <c r="G9" s="29">
        <f>SUM(B9:F9)</f>
        <v>60000</v>
      </c>
    </row>
    <row r="10" spans="1:7" ht="24.6" customHeight="1" x14ac:dyDescent="0.25">
      <c r="A10" s="67" t="s">
        <v>142</v>
      </c>
      <c r="B10" s="68">
        <f>+B9+B8</f>
        <v>7500</v>
      </c>
      <c r="C10" s="68">
        <f>+C9+C8</f>
        <v>15000</v>
      </c>
      <c r="D10" s="68">
        <f>+D9+D8</f>
        <v>15000</v>
      </c>
      <c r="E10" s="68">
        <f t="shared" ref="E10:F10" si="1">+E9+E8</f>
        <v>15000</v>
      </c>
      <c r="F10" s="68">
        <f t="shared" si="1"/>
        <v>7500</v>
      </c>
      <c r="G10" s="68">
        <f>+G9+G8</f>
        <v>60000</v>
      </c>
    </row>
    <row r="11" spans="1:7" ht="15.75" thickBot="1" x14ac:dyDescent="0.3"/>
    <row r="12" spans="1:7" ht="15.75" thickBot="1" x14ac:dyDescent="0.3">
      <c r="B12" s="27" t="s">
        <v>115</v>
      </c>
      <c r="C12" s="28">
        <v>2024</v>
      </c>
      <c r="D12" s="28">
        <v>2025</v>
      </c>
      <c r="E12" s="28">
        <v>2026</v>
      </c>
      <c r="F12" s="28" t="s">
        <v>155</v>
      </c>
      <c r="G12" s="28" t="s">
        <v>79</v>
      </c>
    </row>
    <row r="13" spans="1:7" ht="26.25" thickBot="1" x14ac:dyDescent="0.3">
      <c r="A13" s="70" t="s">
        <v>143</v>
      </c>
      <c r="B13" s="29">
        <f>+'Act. correct. Pendiente'!K17</f>
        <v>0</v>
      </c>
      <c r="C13" s="29">
        <v>0</v>
      </c>
      <c r="D13" s="29">
        <v>0</v>
      </c>
      <c r="E13" s="29">
        <v>0</v>
      </c>
      <c r="F13" s="29">
        <v>0</v>
      </c>
      <c r="G13" s="29">
        <f>SUM(B13:F13)</f>
        <v>0</v>
      </c>
    </row>
    <row r="14" spans="1:7" ht="29.45" customHeight="1" x14ac:dyDescent="0.25">
      <c r="A14" s="67" t="s">
        <v>147</v>
      </c>
      <c r="B14" s="68">
        <f t="shared" ref="B14:G14" si="2">+B13</f>
        <v>0</v>
      </c>
      <c r="C14" s="68">
        <f t="shared" si="2"/>
        <v>0</v>
      </c>
      <c r="D14" s="68">
        <f t="shared" si="2"/>
        <v>0</v>
      </c>
      <c r="E14" s="68">
        <f t="shared" si="2"/>
        <v>0</v>
      </c>
      <c r="F14" s="68">
        <f t="shared" si="2"/>
        <v>0</v>
      </c>
      <c r="G14" s="68">
        <f t="shared" si="2"/>
        <v>0</v>
      </c>
    </row>
    <row r="17" spans="2:5" ht="24.6" customHeight="1" x14ac:dyDescent="0.25">
      <c r="B17" s="98" t="s">
        <v>106</v>
      </c>
      <c r="C17" s="98"/>
      <c r="D17" s="98"/>
      <c r="E17" s="69">
        <f>+G14+G10+G5</f>
        <v>60000</v>
      </c>
    </row>
    <row r="19" spans="2:5" ht="24.6" customHeight="1" x14ac:dyDescent="0.25">
      <c r="B19" s="98" t="s">
        <v>99</v>
      </c>
      <c r="C19" s="98"/>
      <c r="D19" s="98"/>
      <c r="E19" s="69">
        <f>+E17*0.21</f>
        <v>12600</v>
      </c>
    </row>
    <row r="21" spans="2:5" ht="24.6" customHeight="1" x14ac:dyDescent="0.25">
      <c r="B21" s="98" t="s">
        <v>100</v>
      </c>
      <c r="C21" s="98"/>
      <c r="D21" s="98"/>
      <c r="E21" s="69">
        <f>+E19+E17</f>
        <v>72600</v>
      </c>
    </row>
  </sheetData>
  <sheetProtection algorithmName="SHA-512" hashValue="0IQC/zB3fvp2YIB4ZCO4JkwY7gGLSkuQNJTpJl62ZwA53apHS9chEbuyslcq9kyurwlPbeRkJ/2rP+n6lvIj7w==" saltValue="u780C5oou9XfukUAd7Ostw==" spinCount="100000" sheet="1" objects="1" scenarios="1"/>
  <mergeCells count="3">
    <mergeCell ref="B17:D17"/>
    <mergeCell ref="B19:D19"/>
    <mergeCell ref="B21:D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Oferta Preventiva</vt:lpstr>
      <vt:lpstr>Oferta Correctiva</vt:lpstr>
      <vt:lpstr>Act. correct. Pendiente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2022-12-13T14:44:57Z</dcterms:modified>
</cp:coreProperties>
</file>