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03601\Documents\Soportes 2000\"/>
    </mc:Choice>
  </mc:AlternateContent>
  <xr:revisionPtr revIDLastSave="0" documentId="8_{6AC85EA2-C960-422A-818F-D8E1A65C9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17" i="1"/>
  <c r="F16" i="1"/>
  <c r="F15" i="1"/>
  <c r="F14" i="1"/>
  <c r="F9" i="1"/>
  <c r="F4" i="1"/>
  <c r="F27" i="1" l="1"/>
  <c r="F35" i="1" l="1"/>
  <c r="F31" i="1"/>
  <c r="F30" i="1"/>
  <c r="F34" i="1"/>
  <c r="F33" i="1" l="1"/>
</calcChain>
</file>

<file path=xl/sharedStrings.xml><?xml version="1.0" encoding="utf-8"?>
<sst xmlns="http://schemas.openxmlformats.org/spreadsheetml/2006/main" count="35" uniqueCount="34">
  <si>
    <t xml:space="preserve">IMPORTE IVA </t>
  </si>
  <si>
    <t>UDS.</t>
  </si>
  <si>
    <t>TAREAS INICIALES</t>
  </si>
  <si>
    <t>Situar tren en vía</t>
  </si>
  <si>
    <t>Corte de tensión de catenaria</t>
  </si>
  <si>
    <t>Colocar carteles</t>
  </si>
  <si>
    <t>Desconexión eléctrica de baterías</t>
  </si>
  <si>
    <t>DESMONTAJE DE EQUIPOS</t>
  </si>
  <si>
    <t>Extraer baterías</t>
  </si>
  <si>
    <t>Desmontar cofre de baterías</t>
  </si>
  <si>
    <t>Desconexión eléctrica convertidor</t>
  </si>
  <si>
    <t>Desmontar cofre del convertidor</t>
  </si>
  <si>
    <t>LIMPIEZA SOLDADURAS</t>
  </si>
  <si>
    <t>INSPECCIÓN POR END</t>
  </si>
  <si>
    <t>END REPARACIONES</t>
  </si>
  <si>
    <t>MONTAJE DE EQUIPOS</t>
  </si>
  <si>
    <t>Montar cofre del convertidor</t>
  </si>
  <si>
    <t>Conexión eléctrica del convertidor</t>
  </si>
  <si>
    <t>Montar cofre batería</t>
  </si>
  <si>
    <t>Insertar baterías</t>
  </si>
  <si>
    <t>TAREAS FINALES</t>
  </si>
  <si>
    <t>Conexión de baterías</t>
  </si>
  <si>
    <t>Reponer tensión de catenaria</t>
  </si>
  <si>
    <t>Encendido de la unidad</t>
  </si>
  <si>
    <t>COSTE UNITARIO 
(Sin IVA)</t>
  </si>
  <si>
    <t>PRECIO TOTAL 
(Sin IVA)</t>
  </si>
  <si>
    <t xml:space="preserve"> TOTAL OFERTA (CON IVA)</t>
  </si>
  <si>
    <t>CONCEPTOS
Costes Endogenos</t>
  </si>
  <si>
    <t>CONCEPTOS
Costes Exógenos</t>
  </si>
  <si>
    <t>[%]</t>
  </si>
  <si>
    <t>Gastos Generales</t>
  </si>
  <si>
    <t>Beneficio Industrial</t>
  </si>
  <si>
    <t xml:space="preserve"> TOTAL Presupuesto de Ejecución</t>
  </si>
  <si>
    <t>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</si>
</sst>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AF1D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vertical="center"/>
    </xf>
    <xf numFmtId="164" fontId="4" fillId="5" borderId="17" xfId="0" applyNumberFormat="1" applyFont="1" applyFill="1" applyBorder="1" applyAlignment="1">
      <alignment vertical="center"/>
    </xf>
    <xf numFmtId="0" fontId="2" fillId="4" borderId="11" xfId="0" applyFont="1" applyFill="1" applyBorder="1" applyAlignment="1">
      <alignment horizontal="justify" vertical="center" wrapText="1"/>
    </xf>
    <xf numFmtId="0" fontId="2" fillId="4" borderId="19" xfId="0" applyFont="1" applyFill="1" applyBorder="1" applyAlignment="1">
      <alignment horizontal="justify" vertical="center" wrapText="1"/>
    </xf>
    <xf numFmtId="0" fontId="4" fillId="0" borderId="20" xfId="0" applyFont="1" applyBorder="1"/>
    <xf numFmtId="0" fontId="4" fillId="0" borderId="21" xfId="0" applyFont="1" applyBorder="1"/>
    <xf numFmtId="164" fontId="1" fillId="2" borderId="6" xfId="0" applyNumberFormat="1" applyFont="1" applyFill="1" applyBorder="1" applyAlignment="1">
      <alignment vertical="center"/>
    </xf>
    <xf numFmtId="164" fontId="0" fillId="0" borderId="22" xfId="0" applyNumberFormat="1" applyBorder="1"/>
    <xf numFmtId="164" fontId="0" fillId="0" borderId="23" xfId="0" applyNumberFormat="1" applyBorder="1"/>
    <xf numFmtId="164" fontId="6" fillId="2" borderId="4" xfId="0" applyNumberFormat="1" applyFont="1" applyFill="1" applyBorder="1"/>
    <xf numFmtId="0" fontId="7" fillId="0" borderId="0" xfId="0" applyFont="1"/>
    <xf numFmtId="164" fontId="6" fillId="2" borderId="1" xfId="0" applyNumberFormat="1" applyFont="1" applyFill="1" applyBorder="1"/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14" xfId="0" applyNumberFormat="1" applyFont="1" applyFill="1" applyBorder="1" applyAlignment="1" applyProtection="1">
      <alignment vertical="center"/>
      <protection locked="0"/>
    </xf>
    <xf numFmtId="164" fontId="4" fillId="3" borderId="10" xfId="0" applyNumberFormat="1" applyFont="1" applyFill="1" applyBorder="1" applyAlignment="1" applyProtection="1">
      <alignment vertical="center"/>
      <protection locked="0"/>
    </xf>
    <xf numFmtId="164" fontId="4" fillId="3" borderId="2" xfId="0" applyNumberFormat="1" applyFont="1" applyFill="1" applyBorder="1" applyAlignment="1" applyProtection="1">
      <alignment vertical="center"/>
      <protection locked="0"/>
    </xf>
    <xf numFmtId="164" fontId="4" fillId="3" borderId="16" xfId="0" applyNumberFormat="1" applyFont="1" applyFill="1" applyBorder="1" applyAlignment="1" applyProtection="1">
      <alignment vertical="center"/>
      <protection locked="0"/>
    </xf>
    <xf numFmtId="164" fontId="4" fillId="5" borderId="16" xfId="0" applyNumberFormat="1" applyFont="1" applyFill="1" applyBorder="1" applyAlignment="1" applyProtection="1">
      <alignment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35"/>
  <sheetViews>
    <sheetView tabSelected="1" workbookViewId="0">
      <selection activeCell="D14" sqref="D14"/>
    </sheetView>
  </sheetViews>
  <sheetFormatPr baseColWidth="10" defaultRowHeight="15" x14ac:dyDescent="0.25"/>
  <cols>
    <col min="1" max="1" width="4" customWidth="1"/>
    <col min="3" max="3" width="35.28515625" customWidth="1"/>
    <col min="6" max="6" width="19.42578125" customWidth="1"/>
  </cols>
  <sheetData>
    <row r="2" spans="3:6" ht="15.75" thickBot="1" x14ac:dyDescent="0.3"/>
    <row r="3" spans="3:6" ht="48.6" customHeight="1" thickBot="1" x14ac:dyDescent="0.3">
      <c r="C3" s="14" t="s">
        <v>27</v>
      </c>
      <c r="D3" s="1" t="s">
        <v>24</v>
      </c>
      <c r="E3" s="2" t="s">
        <v>1</v>
      </c>
      <c r="F3" s="3" t="s">
        <v>25</v>
      </c>
    </row>
    <row r="4" spans="3:6" ht="21" customHeight="1" thickBot="1" x14ac:dyDescent="0.3">
      <c r="C4" s="4" t="s">
        <v>2</v>
      </c>
      <c r="D4" s="38">
        <v>0</v>
      </c>
      <c r="E4" s="30">
        <v>78</v>
      </c>
      <c r="F4" s="35">
        <f>D4*E4</f>
        <v>0</v>
      </c>
    </row>
    <row r="5" spans="3:6" ht="21" customHeight="1" x14ac:dyDescent="0.25">
      <c r="C5" s="5" t="s">
        <v>3</v>
      </c>
      <c r="D5" s="39"/>
      <c r="E5" s="31"/>
      <c r="F5" s="36"/>
    </row>
    <row r="6" spans="3:6" ht="22.15" customHeight="1" x14ac:dyDescent="0.25">
      <c r="C6" s="6" t="s">
        <v>4</v>
      </c>
      <c r="D6" s="39"/>
      <c r="E6" s="31"/>
      <c r="F6" s="36"/>
    </row>
    <row r="7" spans="3:6" ht="22.15" customHeight="1" x14ac:dyDescent="0.25">
      <c r="C7" s="6" t="s">
        <v>5</v>
      </c>
      <c r="D7" s="39"/>
      <c r="E7" s="31"/>
      <c r="F7" s="36"/>
    </row>
    <row r="8" spans="3:6" ht="22.15" customHeight="1" thickBot="1" x14ac:dyDescent="0.3">
      <c r="C8" s="7" t="s">
        <v>6</v>
      </c>
      <c r="D8" s="40"/>
      <c r="E8" s="32"/>
      <c r="F8" s="37"/>
    </row>
    <row r="9" spans="3:6" ht="16.5" thickBot="1" x14ac:dyDescent="0.3">
      <c r="C9" s="4" t="s">
        <v>7</v>
      </c>
      <c r="D9" s="38">
        <v>0</v>
      </c>
      <c r="E9" s="30">
        <v>78</v>
      </c>
      <c r="F9" s="35">
        <f>D9*E9</f>
        <v>0</v>
      </c>
    </row>
    <row r="10" spans="3:6" ht="15.75" x14ac:dyDescent="0.25">
      <c r="C10" s="5" t="s">
        <v>8</v>
      </c>
      <c r="D10" s="39"/>
      <c r="E10" s="31"/>
      <c r="F10" s="36"/>
    </row>
    <row r="11" spans="3:6" ht="14.45" customHeight="1" x14ac:dyDescent="0.25">
      <c r="C11" s="6" t="s">
        <v>9</v>
      </c>
      <c r="D11" s="39"/>
      <c r="E11" s="31"/>
      <c r="F11" s="36"/>
    </row>
    <row r="12" spans="3:6" ht="15.75" x14ac:dyDescent="0.25">
      <c r="C12" s="6" t="s">
        <v>10</v>
      </c>
      <c r="D12" s="39"/>
      <c r="E12" s="31"/>
      <c r="F12" s="36"/>
    </row>
    <row r="13" spans="3:6" ht="16.5" thickBot="1" x14ac:dyDescent="0.3">
      <c r="C13" s="7" t="s">
        <v>11</v>
      </c>
      <c r="D13" s="40"/>
      <c r="E13" s="32"/>
      <c r="F13" s="37"/>
    </row>
    <row r="14" spans="3:6" ht="16.5" thickBot="1" x14ac:dyDescent="0.3">
      <c r="C14" s="8" t="s">
        <v>12</v>
      </c>
      <c r="D14" s="41">
        <v>0</v>
      </c>
      <c r="E14" s="9">
        <v>78</v>
      </c>
      <c r="F14" s="12">
        <f>D14*E14</f>
        <v>0</v>
      </c>
    </row>
    <row r="15" spans="3:6" ht="16.5" thickBot="1" x14ac:dyDescent="0.3">
      <c r="C15" s="8" t="s">
        <v>13</v>
      </c>
      <c r="D15" s="41">
        <v>0</v>
      </c>
      <c r="E15" s="9">
        <v>78</v>
      </c>
      <c r="F15" s="12">
        <f>D15*E15</f>
        <v>0</v>
      </c>
    </row>
    <row r="16" spans="3:6" ht="16.5" thickBot="1" x14ac:dyDescent="0.3">
      <c r="C16" s="10" t="s">
        <v>14</v>
      </c>
      <c r="D16" s="42">
        <v>0</v>
      </c>
      <c r="E16" s="11">
        <v>39</v>
      </c>
      <c r="F16" s="13">
        <f>D16*E16</f>
        <v>0</v>
      </c>
    </row>
    <row r="17" spans="3:6" ht="16.5" thickBot="1" x14ac:dyDescent="0.3">
      <c r="C17" s="4" t="s">
        <v>15</v>
      </c>
      <c r="D17" s="38">
        <v>0</v>
      </c>
      <c r="E17" s="30">
        <v>78</v>
      </c>
      <c r="F17" s="35">
        <f>D17*E17</f>
        <v>0</v>
      </c>
    </row>
    <row r="18" spans="3:6" ht="15.75" x14ac:dyDescent="0.25">
      <c r="C18" s="5" t="s">
        <v>16</v>
      </c>
      <c r="D18" s="39"/>
      <c r="E18" s="31"/>
      <c r="F18" s="36"/>
    </row>
    <row r="19" spans="3:6" ht="15.75" x14ac:dyDescent="0.25">
      <c r="C19" s="6" t="s">
        <v>17</v>
      </c>
      <c r="D19" s="39"/>
      <c r="E19" s="31"/>
      <c r="F19" s="36"/>
    </row>
    <row r="20" spans="3:6" ht="15.75" x14ac:dyDescent="0.25">
      <c r="C20" s="6" t="s">
        <v>18</v>
      </c>
      <c r="D20" s="39"/>
      <c r="E20" s="31"/>
      <c r="F20" s="36"/>
    </row>
    <row r="21" spans="3:6" ht="16.5" thickBot="1" x14ac:dyDescent="0.3">
      <c r="C21" s="7" t="s">
        <v>19</v>
      </c>
      <c r="D21" s="40"/>
      <c r="E21" s="32"/>
      <c r="F21" s="37"/>
    </row>
    <row r="22" spans="3:6" ht="16.5" thickBot="1" x14ac:dyDescent="0.3">
      <c r="C22" s="4" t="s">
        <v>20</v>
      </c>
      <c r="D22" s="38">
        <v>0</v>
      </c>
      <c r="E22" s="30">
        <v>78</v>
      </c>
      <c r="F22" s="35">
        <f>D22*E22</f>
        <v>0</v>
      </c>
    </row>
    <row r="23" spans="3:6" ht="15.75" customHeight="1" x14ac:dyDescent="0.25">
      <c r="C23" s="5" t="s">
        <v>21</v>
      </c>
      <c r="D23" s="39"/>
      <c r="E23" s="31"/>
      <c r="F23" s="36"/>
    </row>
    <row r="24" spans="3:6" ht="15.75" x14ac:dyDescent="0.25">
      <c r="C24" s="6" t="s">
        <v>22</v>
      </c>
      <c r="D24" s="39"/>
      <c r="E24" s="31"/>
      <c r="F24" s="36"/>
    </row>
    <row r="25" spans="3:6" ht="16.5" thickBot="1" x14ac:dyDescent="0.3">
      <c r="C25" s="7" t="s">
        <v>23</v>
      </c>
      <c r="D25" s="40"/>
      <c r="E25" s="32"/>
      <c r="F25" s="37"/>
    </row>
    <row r="26" spans="3:6" ht="15.75" thickBot="1" x14ac:dyDescent="0.3"/>
    <row r="27" spans="3:6" ht="50.1" customHeight="1" x14ac:dyDescent="0.25">
      <c r="C27" s="24" t="s">
        <v>32</v>
      </c>
      <c r="D27" s="25"/>
      <c r="E27" s="25"/>
      <c r="F27" s="18">
        <f>SUM(F4:F25)</f>
        <v>0</v>
      </c>
    </row>
    <row r="28" spans="3:6" ht="15.75" customHeight="1" thickBot="1" x14ac:dyDescent="0.3"/>
    <row r="29" spans="3:6" ht="39.950000000000003" customHeight="1" thickBot="1" x14ac:dyDescent="0.3">
      <c r="C29" s="15" t="s">
        <v>28</v>
      </c>
      <c r="D29" s="33" t="s">
        <v>29</v>
      </c>
      <c r="E29" s="34"/>
      <c r="F29" s="3" t="s">
        <v>25</v>
      </c>
    </row>
    <row r="30" spans="3:6" ht="15.75" customHeight="1" x14ac:dyDescent="0.25">
      <c r="C30" s="16" t="s">
        <v>30</v>
      </c>
      <c r="D30" s="43">
        <v>0</v>
      </c>
      <c r="E30" s="44"/>
      <c r="F30" s="19">
        <f>D30*F27/100</f>
        <v>0</v>
      </c>
    </row>
    <row r="31" spans="3:6" ht="16.5" thickBot="1" x14ac:dyDescent="0.3">
      <c r="C31" s="17" t="s">
        <v>31</v>
      </c>
      <c r="D31" s="45">
        <v>0</v>
      </c>
      <c r="E31" s="46"/>
      <c r="F31" s="20">
        <f>D31*F27/100</f>
        <v>0</v>
      </c>
    </row>
    <row r="33" spans="3:6" s="22" customFormat="1" ht="18.75" x14ac:dyDescent="0.3">
      <c r="C33" s="26" t="s">
        <v>33</v>
      </c>
      <c r="D33" s="27"/>
      <c r="E33" s="27"/>
      <c r="F33" s="21">
        <f>F31+F30+F27</f>
        <v>0</v>
      </c>
    </row>
    <row r="34" spans="3:6" s="22" customFormat="1" ht="18.75" x14ac:dyDescent="0.3">
      <c r="C34" s="26" t="s">
        <v>0</v>
      </c>
      <c r="D34" s="27"/>
      <c r="E34" s="27"/>
      <c r="F34" s="21">
        <f>F27*0.21</f>
        <v>0</v>
      </c>
    </row>
    <row r="35" spans="3:6" s="22" customFormat="1" ht="19.5" thickBot="1" x14ac:dyDescent="0.35">
      <c r="C35" s="28" t="s">
        <v>26</v>
      </c>
      <c r="D35" s="29"/>
      <c r="E35" s="29"/>
      <c r="F35" s="23">
        <f>F27*1.21</f>
        <v>0</v>
      </c>
    </row>
  </sheetData>
  <sheetProtection algorithmName="SHA-512" hashValue="oUyLoKRrlpQuOk+hnXGOD2FoVKalz0nZm4+P1H1uUyNFFHntaaH0KGL7HINP+d1sCb8x20b/qRnVBXS9GuwGpw==" saltValue="RYJeEY47jf+olUa3BQTWQg==" spinCount="100000" sheet="1" objects="1" selectLockedCells="1"/>
  <mergeCells count="19">
    <mergeCell ref="F22:F25"/>
    <mergeCell ref="F4:F8"/>
    <mergeCell ref="D9:D13"/>
    <mergeCell ref="E9:E13"/>
    <mergeCell ref="F9:F13"/>
    <mergeCell ref="D17:D21"/>
    <mergeCell ref="E17:E21"/>
    <mergeCell ref="F17:F21"/>
    <mergeCell ref="C27:E27"/>
    <mergeCell ref="C34:E34"/>
    <mergeCell ref="C35:E35"/>
    <mergeCell ref="D4:D8"/>
    <mergeCell ref="E4:E8"/>
    <mergeCell ref="C33:E33"/>
    <mergeCell ref="D29:E29"/>
    <mergeCell ref="D30:E30"/>
    <mergeCell ref="D31:E31"/>
    <mergeCell ref="D22:D25"/>
    <mergeCell ref="E22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Ballesteros Archilla, José Luis</cp:lastModifiedBy>
  <dcterms:created xsi:type="dcterms:W3CDTF">2019-03-14T13:06:31Z</dcterms:created>
  <dcterms:modified xsi:type="dcterms:W3CDTF">2022-11-22T08:40:56Z</dcterms:modified>
</cp:coreProperties>
</file>