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Coord. Ing. de Sist. e Inf. Criticas\02. Proyectos\44. AT Plan de Migracion CPD\Rev. 11222022\"/>
    </mc:Choice>
  </mc:AlternateContent>
  <xr:revisionPtr revIDLastSave="0" documentId="13_ncr:1_{D2363257-8E14-4BEB-BFF7-AAEE6C0FAEF1}" xr6:coauthVersionLast="47" xr6:coauthVersionMax="47" xr10:uidLastSave="{00000000-0000-0000-0000-000000000000}"/>
  <bookViews>
    <workbookView xWindow="390" yWindow="390" windowWidth="21600" windowHeight="11505" xr2:uid="{C44CD173-0DEA-4FE8-83C6-94899DFCEAA5}"/>
  </bookViews>
  <sheets>
    <sheet name="Presupuesto Red Global SAN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1" l="1"/>
  <c r="E38" i="1"/>
  <c r="E34" i="1"/>
  <c r="E33" i="1"/>
  <c r="E28" i="1"/>
  <c r="E29" i="1"/>
  <c r="E27" i="1"/>
  <c r="E23" i="1"/>
  <c r="E22" i="1"/>
  <c r="E17" i="1"/>
  <c r="E18" i="1"/>
  <c r="E16" i="1"/>
  <c r="E12" i="1"/>
  <c r="E11" i="1"/>
  <c r="E6" i="1"/>
  <c r="E7" i="1"/>
  <c r="E5" i="1"/>
  <c r="I35" i="1" l="1"/>
  <c r="H34" i="1"/>
  <c r="G34" i="1"/>
  <c r="I30" i="1"/>
  <c r="H28" i="1"/>
  <c r="H29" i="1"/>
  <c r="G28" i="1"/>
  <c r="G29" i="1"/>
  <c r="I24" i="1"/>
  <c r="H23" i="1"/>
  <c r="G23" i="1"/>
  <c r="G6" i="1"/>
  <c r="G17" i="1"/>
  <c r="H17" i="1"/>
  <c r="H7" i="1"/>
  <c r="H6" i="1"/>
  <c r="G39" i="1" l="1"/>
  <c r="G38" i="1"/>
  <c r="G33" i="1"/>
  <c r="G35" i="1" s="1"/>
  <c r="G27" i="1"/>
  <c r="G30" i="1" s="1"/>
  <c r="G22" i="1"/>
  <c r="G24" i="1" s="1"/>
  <c r="G18" i="1"/>
  <c r="G16" i="1"/>
  <c r="G12" i="1"/>
  <c r="G11" i="1"/>
  <c r="G7" i="1"/>
  <c r="G5" i="1"/>
  <c r="H16" i="1" l="1"/>
  <c r="H18" i="1"/>
  <c r="H27" i="1"/>
  <c r="H38" i="1"/>
  <c r="H39" i="1"/>
  <c r="H11" i="1"/>
  <c r="H12" i="1"/>
  <c r="H5" i="1"/>
  <c r="G32" i="1"/>
  <c r="G26" i="1"/>
  <c r="G21" i="1"/>
  <c r="H33" i="1" l="1"/>
  <c r="H22" i="1"/>
  <c r="I40" i="1"/>
  <c r="I19" i="1"/>
  <c r="I13" i="1"/>
  <c r="I8" i="1"/>
  <c r="G8" i="1"/>
  <c r="G4" i="1" s="1"/>
  <c r="I32" i="1" l="1"/>
  <c r="I21" i="1"/>
  <c r="I26" i="1"/>
  <c r="I15" i="1"/>
  <c r="I10" i="1"/>
  <c r="I4" i="1"/>
  <c r="J10" i="1" l="1"/>
  <c r="J15" i="1"/>
  <c r="I37" i="1" l="1"/>
  <c r="G19" i="1"/>
  <c r="G15" i="1" s="1"/>
  <c r="I42" i="1" l="1"/>
  <c r="L42" i="1" s="1"/>
  <c r="G40" i="1"/>
  <c r="G37" i="1" s="1"/>
  <c r="G13" i="1"/>
  <c r="G10" i="1" s="1"/>
  <c r="I45" i="1" l="1"/>
  <c r="I47" i="1" s="1"/>
  <c r="G42" i="1"/>
  <c r="F45" i="1" s="1"/>
  <c r="G45" i="1" s="1"/>
  <c r="G47" i="1" s="1"/>
  <c r="I49" i="1" l="1"/>
  <c r="I51" i="1"/>
  <c r="I53" i="1" s="1"/>
  <c r="I55" i="1" s="1"/>
  <c r="G49" i="1"/>
  <c r="G51" i="1" s="1"/>
  <c r="G53" i="1" s="1"/>
  <c r="G55" i="1" s="1"/>
</calcChain>
</file>

<file path=xl/sharedStrings.xml><?xml version="1.0" encoding="utf-8"?>
<sst xmlns="http://schemas.openxmlformats.org/spreadsheetml/2006/main" count="125" uniqueCount="60">
  <si>
    <t>Presupuesto</t>
  </si>
  <si>
    <t>Código</t>
  </si>
  <si>
    <t>Nat</t>
  </si>
  <si>
    <t>Ud</t>
  </si>
  <si>
    <t>Resumen</t>
  </si>
  <si>
    <t>Capítulo</t>
  </si>
  <si>
    <t/>
  </si>
  <si>
    <t>Partida</t>
  </si>
  <si>
    <t>u</t>
  </si>
  <si>
    <t>Total 01</t>
  </si>
  <si>
    <t>Total 02</t>
  </si>
  <si>
    <t>C Ejecución Material (€)</t>
  </si>
  <si>
    <t>Referencia (€)</t>
  </si>
  <si>
    <t>GASTOS GENERALES</t>
  </si>
  <si>
    <t>BENEFICIO INDUSTRIAL</t>
  </si>
  <si>
    <t>IVA</t>
  </si>
  <si>
    <t>► Se deberán rellenar todas las celdas marcadas en color verde</t>
  </si>
  <si>
    <t>► Los precios unitarios ofertados no incluyen Gastos Generales ni Beneficio Industrial.</t>
  </si>
  <si>
    <t>PRESUPUESTO DE EJECUCIÓN MATERIAL</t>
  </si>
  <si>
    <t>C/U Ejecución Material (€)</t>
  </si>
  <si>
    <t>Total 03</t>
  </si>
  <si>
    <t>Total 04</t>
  </si>
  <si>
    <t>Total 05</t>
  </si>
  <si>
    <t>Total 06</t>
  </si>
  <si>
    <t>Referencia unidad (€)</t>
  </si>
  <si>
    <t>Análisis inicial</t>
  </si>
  <si>
    <t>01AIN000</t>
  </si>
  <si>
    <t>02PMO000</t>
  </si>
  <si>
    <t>PMO global</t>
  </si>
  <si>
    <t>Análisis detallado de migraciones/traslados/implantaciones</t>
  </si>
  <si>
    <t>03AMT000</t>
  </si>
  <si>
    <t>Diseño de migraciones/traslados/implantaciones</t>
  </si>
  <si>
    <t>04DMT000</t>
  </si>
  <si>
    <t>Soporte a las migraciones/traslados/implantaciones</t>
  </si>
  <si>
    <t>05SMT000</t>
  </si>
  <si>
    <t>Modelo de operación</t>
  </si>
  <si>
    <t>06MOP000</t>
  </si>
  <si>
    <t>Formación</t>
  </si>
  <si>
    <t>07FOR000</t>
  </si>
  <si>
    <t>Total IO_22-032P</t>
  </si>
  <si>
    <t>PAUXDS005</t>
  </si>
  <si>
    <t>Director de servicio (5%) 1 persona</t>
  </si>
  <si>
    <t>PAUXCT102</t>
  </si>
  <si>
    <t>Consulto tecnologico (100%) 2 persona</t>
  </si>
  <si>
    <t>PAUXPM025</t>
  </si>
  <si>
    <t>Consultor PMO (25%) 1 persona</t>
  </si>
  <si>
    <t>PAUXAS100</t>
  </si>
  <si>
    <t>Arquitecto de sistemas (100%) 1 persona</t>
  </si>
  <si>
    <t>PAUXCT051</t>
  </si>
  <si>
    <t>Consultor tecnologico (50%) 1 persona</t>
  </si>
  <si>
    <t>PAUXIN102</t>
  </si>
  <si>
    <t>Ingeniero tecnologico (100%) 2 persona</t>
  </si>
  <si>
    <t>Arquitecto de sistemas (75%) 1 persona</t>
  </si>
  <si>
    <t>PAUXAS75</t>
  </si>
  <si>
    <t>► Para la elaboración de este documento se tendrán en cuenta las notas del apartado 27 del cuadro resumen del Pliego de Condiciones Particulares</t>
  </si>
  <si>
    <t>TOTAL OFERTA (SIN IVA)</t>
  </si>
  <si>
    <t>TOTAL OFERTA (CON IVA)</t>
  </si>
  <si>
    <t>Cantidad jornadas</t>
  </si>
  <si>
    <t>Cantidad mes</t>
  </si>
  <si>
    <t>SERVICIOS PROFESIONALES TECNOLÓGICOS DE APOYO PARA EL PLAN DE MIGRACIÓN AL NUEVO CPD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</si>
</sst>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0\ &quot;€&quot;"/>
    <numFmt numFmtId="166" formatCode="#,##0.000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FF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BE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Protection="1"/>
    <xf numFmtId="0" fontId="0" fillId="0" borderId="0" xfId="0" applyFont="1" applyProtection="1"/>
    <xf numFmtId="0" fontId="2" fillId="0" borderId="0" xfId="0" applyFont="1" applyAlignment="1" applyProtection="1">
      <alignment vertical="top"/>
    </xf>
    <xf numFmtId="0" fontId="0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49" fontId="2" fillId="2" borderId="0" xfId="0" applyNumberFormat="1" applyFont="1" applyFill="1" applyAlignment="1" applyProtection="1">
      <alignment vertical="top"/>
    </xf>
    <xf numFmtId="49" fontId="2" fillId="2" borderId="0" xfId="0" applyNumberFormat="1" applyFont="1" applyFill="1" applyAlignment="1" applyProtection="1">
      <alignment vertical="top" wrapText="1"/>
    </xf>
    <xf numFmtId="49" fontId="0" fillId="3" borderId="0" xfId="0" applyNumberFormat="1" applyFont="1" applyFill="1" applyAlignment="1" applyProtection="1">
      <alignment vertical="top"/>
    </xf>
    <xf numFmtId="49" fontId="0" fillId="0" borderId="0" xfId="0" applyNumberFormat="1" applyFont="1" applyAlignment="1" applyProtection="1">
      <alignment vertical="top"/>
    </xf>
    <xf numFmtId="49" fontId="0" fillId="0" borderId="0" xfId="0" applyNumberFormat="1" applyFont="1" applyAlignment="1" applyProtection="1">
      <alignment vertical="top" wrapText="1"/>
    </xf>
    <xf numFmtId="49" fontId="2" fillId="0" borderId="0" xfId="0" applyNumberFormat="1" applyFont="1" applyAlignment="1" applyProtection="1">
      <alignment vertical="top" wrapText="1"/>
    </xf>
    <xf numFmtId="0" fontId="0" fillId="4" borderId="0" xfId="0" applyFont="1" applyFill="1" applyAlignment="1" applyProtection="1">
      <alignment vertical="top"/>
    </xf>
    <xf numFmtId="0" fontId="0" fillId="4" borderId="0" xfId="0" applyFont="1" applyFill="1" applyAlignment="1" applyProtection="1">
      <alignment vertical="top" wrapText="1"/>
    </xf>
    <xf numFmtId="0" fontId="0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vertical="top" wrapText="1"/>
    </xf>
    <xf numFmtId="164" fontId="7" fillId="0" borderId="0" xfId="0" applyNumberFormat="1" applyFont="1" applyProtection="1"/>
    <xf numFmtId="10" fontId="6" fillId="5" borderId="0" xfId="1" applyNumberFormat="1" applyFont="1" applyFill="1" applyAlignment="1" applyProtection="1">
      <alignment horizontal="right" vertical="top" indent="1"/>
      <protection locked="0"/>
    </xf>
    <xf numFmtId="3" fontId="5" fillId="0" borderId="0" xfId="0" applyNumberFormat="1" applyFont="1" applyAlignment="1" applyProtection="1">
      <alignment horizontal="right" vertical="top" indent="1"/>
    </xf>
    <xf numFmtId="0" fontId="5" fillId="0" borderId="0" xfId="0" applyFont="1" applyFill="1" applyAlignment="1" applyProtection="1">
      <alignment vertical="top"/>
    </xf>
    <xf numFmtId="4" fontId="5" fillId="0" borderId="0" xfId="0" applyNumberFormat="1" applyFont="1" applyAlignment="1" applyProtection="1">
      <alignment horizontal="right" indent="1"/>
    </xf>
    <xf numFmtId="10" fontId="6" fillId="0" borderId="0" xfId="1" applyNumberFormat="1" applyFont="1" applyAlignment="1" applyProtection="1">
      <alignment horizontal="right" vertical="top" indent="1"/>
    </xf>
    <xf numFmtId="164" fontId="5" fillId="0" borderId="0" xfId="0" applyNumberFormat="1" applyFont="1" applyProtection="1"/>
    <xf numFmtId="164" fontId="6" fillId="0" borderId="0" xfId="0" applyNumberFormat="1" applyFont="1" applyAlignment="1" applyProtection="1">
      <alignment vertical="top"/>
    </xf>
    <xf numFmtId="0" fontId="0" fillId="0" borderId="0" xfId="0" applyFont="1"/>
    <xf numFmtId="4" fontId="5" fillId="0" borderId="0" xfId="0" applyNumberFormat="1" applyFont="1" applyFill="1" applyAlignment="1" applyProtection="1">
      <alignment horizontal="right" vertical="top" indent="1"/>
      <protection locked="0"/>
    </xf>
    <xf numFmtId="4" fontId="5" fillId="0" borderId="0" xfId="0" applyNumberFormat="1" applyFont="1" applyAlignment="1" applyProtection="1">
      <alignment horizontal="right" indent="1"/>
      <protection locked="0"/>
    </xf>
    <xf numFmtId="164" fontId="6" fillId="0" borderId="0" xfId="0" applyNumberFormat="1" applyFont="1" applyAlignment="1" applyProtection="1">
      <alignment horizontal="right" vertical="top" indent="1"/>
    </xf>
    <xf numFmtId="164" fontId="5" fillId="0" borderId="0" xfId="0" applyNumberFormat="1" applyFont="1" applyFill="1" applyAlignment="1" applyProtection="1">
      <alignment horizontal="right" vertical="top" indent="1"/>
    </xf>
    <xf numFmtId="164" fontId="5" fillId="0" borderId="0" xfId="0" applyNumberFormat="1" applyFont="1" applyAlignment="1" applyProtection="1">
      <alignment horizontal="right" indent="1"/>
    </xf>
    <xf numFmtId="0" fontId="2" fillId="2" borderId="0" xfId="0" applyFont="1" applyFill="1" applyAlignment="1" applyProtection="1">
      <alignment vertical="top"/>
    </xf>
    <xf numFmtId="3" fontId="4" fillId="2" borderId="0" xfId="0" applyNumberFormat="1" applyFont="1" applyFill="1" applyAlignment="1" applyProtection="1">
      <alignment vertical="top"/>
    </xf>
    <xf numFmtId="164" fontId="6" fillId="2" borderId="0" xfId="0" applyNumberFormat="1" applyFont="1" applyFill="1" applyAlignment="1" applyProtection="1">
      <alignment vertical="top"/>
    </xf>
    <xf numFmtId="4" fontId="0" fillId="0" borderId="0" xfId="0" applyNumberFormat="1" applyFont="1" applyAlignment="1" applyProtection="1">
      <alignment vertical="top"/>
    </xf>
    <xf numFmtId="164" fontId="0" fillId="0" borderId="0" xfId="0" applyNumberFormat="1" applyFont="1" applyAlignment="1" applyProtection="1">
      <alignment vertical="top"/>
    </xf>
    <xf numFmtId="49" fontId="2" fillId="0" borderId="0" xfId="0" applyNumberFormat="1" applyFont="1" applyAlignment="1" applyProtection="1">
      <alignment vertical="top"/>
    </xf>
    <xf numFmtId="3" fontId="0" fillId="0" borderId="0" xfId="0" applyNumberFormat="1" applyFont="1" applyAlignment="1" applyProtection="1">
      <alignment vertical="top"/>
    </xf>
    <xf numFmtId="164" fontId="0" fillId="4" borderId="0" xfId="0" applyNumberFormat="1" applyFont="1" applyFill="1" applyAlignment="1" applyProtection="1">
      <alignment vertical="top"/>
    </xf>
    <xf numFmtId="164" fontId="0" fillId="0" borderId="0" xfId="0" applyNumberFormat="1" applyFont="1" applyProtection="1"/>
    <xf numFmtId="164" fontId="5" fillId="0" borderId="0" xfId="0" applyNumberFormat="1" applyFont="1" applyFill="1" applyAlignment="1" applyProtection="1">
      <alignment horizontal="right" indent="1"/>
    </xf>
    <xf numFmtId="0" fontId="0" fillId="0" borderId="0" xfId="0" applyFont="1" applyAlignment="1" applyProtection="1">
      <alignment horizontal="left" vertical="center"/>
    </xf>
    <xf numFmtId="164" fontId="0" fillId="0" borderId="0" xfId="0" applyNumberFormat="1" applyFont="1"/>
    <xf numFmtId="4" fontId="0" fillId="0" borderId="0" xfId="0" applyNumberFormat="1" applyFont="1"/>
    <xf numFmtId="165" fontId="0" fillId="0" borderId="0" xfId="0" applyNumberFormat="1" applyFont="1"/>
    <xf numFmtId="164" fontId="8" fillId="0" borderId="0" xfId="0" applyNumberFormat="1" applyFont="1" applyAlignment="1" applyProtection="1">
      <alignment horizontal="right" vertical="top" indent="1"/>
    </xf>
    <xf numFmtId="0" fontId="9" fillId="0" borderId="0" xfId="0" applyFont="1" applyProtection="1"/>
    <xf numFmtId="164" fontId="9" fillId="0" borderId="0" xfId="0" applyNumberFormat="1" applyFont="1" applyAlignment="1" applyProtection="1">
      <alignment vertical="top"/>
    </xf>
    <xf numFmtId="166" fontId="9" fillId="0" borderId="0" xfId="0" applyNumberFormat="1" applyFont="1" applyProtection="1"/>
    <xf numFmtId="0" fontId="8" fillId="0" borderId="0" xfId="0" applyFont="1" applyAlignment="1" applyProtection="1">
      <alignment horizontal="left" vertical="center"/>
    </xf>
    <xf numFmtId="0" fontId="9" fillId="0" borderId="0" xfId="0" applyFont="1" applyFill="1" applyProtection="1"/>
    <xf numFmtId="0" fontId="0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9" fillId="0" borderId="0" xfId="0" applyFont="1"/>
    <xf numFmtId="164" fontId="9" fillId="0" borderId="0" xfId="0" applyNumberFormat="1" applyFont="1"/>
    <xf numFmtId="164" fontId="8" fillId="0" borderId="0" xfId="0" applyNumberFormat="1" applyFont="1" applyAlignment="1" applyProtection="1">
      <alignment vertical="top"/>
    </xf>
    <xf numFmtId="164" fontId="5" fillId="5" borderId="0" xfId="1" applyNumberFormat="1" applyFont="1" applyFill="1" applyAlignment="1" applyProtection="1">
      <alignment horizontal="right" vertical="top" indent="1"/>
      <protection locked="0"/>
    </xf>
    <xf numFmtId="0" fontId="10" fillId="0" borderId="0" xfId="0" applyFont="1" applyAlignment="1" applyProtection="1">
      <alignment vertical="top"/>
    </xf>
    <xf numFmtId="4" fontId="9" fillId="0" borderId="0" xfId="0" applyNumberFormat="1" applyFont="1" applyAlignment="1" applyProtection="1">
      <alignment vertical="top"/>
    </xf>
    <xf numFmtId="0" fontId="8" fillId="0" borderId="0" xfId="0" applyFont="1" applyFill="1" applyAlignment="1" applyProtection="1">
      <alignment vertical="top"/>
    </xf>
    <xf numFmtId="0" fontId="2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2" fontId="0" fillId="0" borderId="0" xfId="0" applyNumberFormat="1" applyFont="1" applyAlignment="1" applyProtection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79B4C-7441-4028-AA45-8575AAD3AE78}">
  <dimension ref="A1:Q64"/>
  <sheetViews>
    <sheetView tabSelected="1" zoomScale="80" zoomScaleNormal="8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F16" sqref="F16"/>
    </sheetView>
  </sheetViews>
  <sheetFormatPr baseColWidth="10" defaultRowHeight="15" x14ac:dyDescent="0.25"/>
  <cols>
    <col min="1" max="1" width="12.140625" style="25" bestFit="1" customWidth="1" collapsed="1"/>
    <col min="2" max="2" width="8.42578125" style="25" bestFit="1" customWidth="1" collapsed="1"/>
    <col min="3" max="3" width="3.7109375" style="25" bestFit="1" customWidth="1" collapsed="1"/>
    <col min="4" max="4" width="66.7109375" style="25" bestFit="1" customWidth="1" collapsed="1"/>
    <col min="5" max="5" width="18.140625" style="25" bestFit="1" customWidth="1" collapsed="1"/>
    <col min="6" max="6" width="25.140625" style="25" bestFit="1" customWidth="1" collapsed="1"/>
    <col min="7" max="7" width="22.7109375" style="25" bestFit="1" customWidth="1" collapsed="1"/>
    <col min="8" max="8" width="22.7109375" style="25" customWidth="1"/>
    <col min="9" max="9" width="15.28515625" style="25" bestFit="1" customWidth="1" collapsed="1"/>
    <col min="10" max="10" width="12.42578125" style="25" customWidth="1" collapsed="1"/>
    <col min="11" max="11" width="17.42578125" style="25" bestFit="1" customWidth="1" collapsed="1"/>
    <col min="12" max="12" width="12.42578125" style="25" bestFit="1" customWidth="1" collapsed="1"/>
    <col min="13" max="13" width="11.42578125" style="25" collapsed="1"/>
    <col min="14" max="14" width="13.5703125" style="25" bestFit="1" customWidth="1" collapsed="1"/>
    <col min="15" max="15" width="11.42578125" style="25" collapsed="1"/>
    <col min="16" max="17" width="11.42578125" style="25"/>
    <col min="18" max="16384" width="11.42578125" style="25" collapsed="1"/>
  </cols>
  <sheetData>
    <row r="1" spans="1:15" x14ac:dyDescent="0.25">
      <c r="A1" s="60" t="s">
        <v>59</v>
      </c>
      <c r="B1" s="60"/>
      <c r="C1" s="60"/>
      <c r="D1" s="60"/>
      <c r="E1" s="60"/>
      <c r="F1" s="60"/>
      <c r="G1" s="60"/>
      <c r="H1" s="60"/>
      <c r="I1" s="60"/>
      <c r="J1" s="46"/>
      <c r="K1" s="46"/>
    </row>
    <row r="2" spans="1:15" x14ac:dyDescent="0.25">
      <c r="A2" s="3" t="s">
        <v>0</v>
      </c>
      <c r="B2" s="4"/>
      <c r="C2" s="4"/>
      <c r="D2" s="4"/>
      <c r="E2" s="4"/>
      <c r="F2" s="4"/>
      <c r="G2" s="4"/>
      <c r="H2" s="4"/>
      <c r="I2" s="4"/>
      <c r="J2" s="46"/>
      <c r="K2" s="46"/>
    </row>
    <row r="3" spans="1:15" x14ac:dyDescent="0.25">
      <c r="A3" s="5" t="s">
        <v>1</v>
      </c>
      <c r="B3" s="5" t="s">
        <v>2</v>
      </c>
      <c r="C3" s="5" t="s">
        <v>3</v>
      </c>
      <c r="D3" s="6" t="s">
        <v>4</v>
      </c>
      <c r="E3" s="5" t="s">
        <v>57</v>
      </c>
      <c r="F3" s="6" t="s">
        <v>19</v>
      </c>
      <c r="G3" s="6" t="s">
        <v>11</v>
      </c>
      <c r="H3" s="6" t="s">
        <v>24</v>
      </c>
      <c r="I3" s="5" t="s">
        <v>12</v>
      </c>
      <c r="J3" s="52"/>
      <c r="K3" s="57" t="s">
        <v>58</v>
      </c>
    </row>
    <row r="4" spans="1:15" x14ac:dyDescent="0.25">
      <c r="A4" s="7" t="s">
        <v>26</v>
      </c>
      <c r="B4" s="7" t="s">
        <v>5</v>
      </c>
      <c r="C4" s="7" t="s">
        <v>6</v>
      </c>
      <c r="D4" s="8" t="s">
        <v>25</v>
      </c>
      <c r="E4" s="31"/>
      <c r="F4" s="32"/>
      <c r="G4" s="33">
        <f>G8</f>
        <v>0</v>
      </c>
      <c r="H4" s="33"/>
      <c r="I4" s="33">
        <f>I8</f>
        <v>62272.62</v>
      </c>
      <c r="J4" s="46"/>
      <c r="K4" s="59"/>
      <c r="L4" s="53"/>
    </row>
    <row r="5" spans="1:15" x14ac:dyDescent="0.25">
      <c r="A5" s="9" t="s">
        <v>40</v>
      </c>
      <c r="B5" s="10" t="s">
        <v>7</v>
      </c>
      <c r="C5" s="10" t="s">
        <v>8</v>
      </c>
      <c r="D5" s="11" t="s">
        <v>41</v>
      </c>
      <c r="E5" s="34">
        <f>K5*22</f>
        <v>44</v>
      </c>
      <c r="F5" s="56"/>
      <c r="G5" s="35">
        <f>E5*F5</f>
        <v>0</v>
      </c>
      <c r="H5" s="35">
        <f>I5/E5</f>
        <v>30.56</v>
      </c>
      <c r="I5" s="35">
        <v>1344.6</v>
      </c>
      <c r="J5" s="47">
        <v>237023.35999999999</v>
      </c>
      <c r="K5" s="58">
        <v>2</v>
      </c>
      <c r="L5" s="54"/>
      <c r="N5" s="44"/>
    </row>
    <row r="6" spans="1:15" x14ac:dyDescent="0.25">
      <c r="A6" s="9" t="s">
        <v>53</v>
      </c>
      <c r="B6" s="10" t="s">
        <v>7</v>
      </c>
      <c r="C6" s="10" t="s">
        <v>8</v>
      </c>
      <c r="D6" s="11" t="s">
        <v>52</v>
      </c>
      <c r="E6" s="34">
        <f t="shared" ref="E6:E7" si="0">K6*22</f>
        <v>44</v>
      </c>
      <c r="F6" s="56"/>
      <c r="G6" s="35">
        <f>E6*F6</f>
        <v>0</v>
      </c>
      <c r="H6" s="35">
        <f>I6/E6</f>
        <v>434.42</v>
      </c>
      <c r="I6" s="35">
        <v>19114.66</v>
      </c>
      <c r="J6" s="47"/>
      <c r="K6" s="58">
        <v>2</v>
      </c>
      <c r="L6" s="54"/>
      <c r="N6" s="44"/>
    </row>
    <row r="7" spans="1:15" x14ac:dyDescent="0.25">
      <c r="A7" s="9" t="s">
        <v>42</v>
      </c>
      <c r="B7" s="10" t="s">
        <v>7</v>
      </c>
      <c r="C7" s="10" t="s">
        <v>8</v>
      </c>
      <c r="D7" s="11" t="s">
        <v>43</v>
      </c>
      <c r="E7" s="34">
        <f t="shared" si="0"/>
        <v>44</v>
      </c>
      <c r="F7" s="56"/>
      <c r="G7" s="35">
        <f>E7*F7</f>
        <v>0</v>
      </c>
      <c r="H7" s="35">
        <f>I7/E7</f>
        <v>950.3</v>
      </c>
      <c r="I7" s="35">
        <v>41813.360000000001</v>
      </c>
      <c r="J7" s="47">
        <v>25.16</v>
      </c>
      <c r="K7" s="58">
        <v>2</v>
      </c>
      <c r="L7" s="54"/>
    </row>
    <row r="8" spans="1:15" x14ac:dyDescent="0.25">
      <c r="A8" s="4"/>
      <c r="B8" s="4"/>
      <c r="C8" s="4"/>
      <c r="D8" s="36" t="s">
        <v>9</v>
      </c>
      <c r="E8" s="2"/>
      <c r="F8" s="37"/>
      <c r="G8" s="24">
        <f>SUM(G5:G7)</f>
        <v>0</v>
      </c>
      <c r="H8" s="24"/>
      <c r="I8" s="24">
        <f>SUM(I5:I7)</f>
        <v>62272.62</v>
      </c>
      <c r="J8" s="55">
        <v>477065.92</v>
      </c>
      <c r="K8" s="46"/>
      <c r="L8" s="53"/>
    </row>
    <row r="9" spans="1:15" x14ac:dyDescent="0.25">
      <c r="A9" s="4"/>
      <c r="B9" s="4"/>
      <c r="C9" s="4"/>
      <c r="D9" s="36"/>
      <c r="E9" s="2"/>
      <c r="F9" s="37"/>
      <c r="G9" s="24"/>
      <c r="H9" s="24"/>
      <c r="I9" s="24"/>
      <c r="J9" s="49"/>
      <c r="K9" s="46"/>
      <c r="L9" s="53"/>
      <c r="N9" s="44"/>
      <c r="O9" s="42"/>
    </row>
    <row r="10" spans="1:15" x14ac:dyDescent="0.25">
      <c r="A10" s="7" t="s">
        <v>27</v>
      </c>
      <c r="B10" s="7" t="s">
        <v>5</v>
      </c>
      <c r="C10" s="7" t="s">
        <v>8</v>
      </c>
      <c r="D10" s="8" t="s">
        <v>28</v>
      </c>
      <c r="E10" s="31"/>
      <c r="F10" s="32"/>
      <c r="G10" s="33">
        <f>G13</f>
        <v>0</v>
      </c>
      <c r="H10" s="33"/>
      <c r="I10" s="33">
        <f>I13</f>
        <v>157699.20000000001</v>
      </c>
      <c r="J10" s="49" t="str">
        <f t="shared" ref="J10:J15" si="1">IF(F10&gt;I10,"!!!","")</f>
        <v/>
      </c>
      <c r="K10" s="59"/>
      <c r="L10" s="53"/>
    </row>
    <row r="11" spans="1:15" x14ac:dyDescent="0.25">
      <c r="A11" s="9" t="s">
        <v>40</v>
      </c>
      <c r="B11" s="10" t="s">
        <v>7</v>
      </c>
      <c r="C11" s="10" t="s">
        <v>8</v>
      </c>
      <c r="D11" s="11" t="s">
        <v>41</v>
      </c>
      <c r="E11" s="34">
        <f>K11*22</f>
        <v>1056</v>
      </c>
      <c r="F11" s="56"/>
      <c r="G11" s="35">
        <f>E11*F11</f>
        <v>0</v>
      </c>
      <c r="H11" s="35">
        <f>I11/E11</f>
        <v>30.56</v>
      </c>
      <c r="I11" s="35">
        <v>32270.400000000001</v>
      </c>
      <c r="J11" s="47">
        <v>97000</v>
      </c>
      <c r="K11" s="58">
        <v>48</v>
      </c>
      <c r="L11" s="53"/>
    </row>
    <row r="12" spans="1:15" x14ac:dyDescent="0.25">
      <c r="A12" s="9" t="s">
        <v>44</v>
      </c>
      <c r="B12" s="10" t="s">
        <v>7</v>
      </c>
      <c r="C12" s="10" t="s">
        <v>8</v>
      </c>
      <c r="D12" s="11" t="s">
        <v>45</v>
      </c>
      <c r="E12" s="34">
        <f>K12*22</f>
        <v>1056</v>
      </c>
      <c r="F12" s="56"/>
      <c r="G12" s="35">
        <f>E12*F12</f>
        <v>0</v>
      </c>
      <c r="H12" s="35">
        <f>I12/E12</f>
        <v>118.78</v>
      </c>
      <c r="I12" s="35">
        <v>125428.8</v>
      </c>
      <c r="J12" s="47">
        <v>25.16</v>
      </c>
      <c r="K12" s="58">
        <v>48</v>
      </c>
      <c r="L12" s="53"/>
    </row>
    <row r="13" spans="1:15" x14ac:dyDescent="0.25">
      <c r="A13" s="4"/>
      <c r="B13" s="4"/>
      <c r="C13" s="4"/>
      <c r="D13" s="36" t="s">
        <v>10</v>
      </c>
      <c r="E13" s="2"/>
      <c r="F13" s="37"/>
      <c r="G13" s="24">
        <f>SUM(G11:G12)</f>
        <v>0</v>
      </c>
      <c r="H13" s="24"/>
      <c r="I13" s="24">
        <f>SUM(I11:I12)</f>
        <v>157699.20000000001</v>
      </c>
      <c r="J13" s="55">
        <v>196516</v>
      </c>
      <c r="K13" s="46"/>
      <c r="L13" s="53"/>
      <c r="O13" s="43"/>
    </row>
    <row r="14" spans="1:15" x14ac:dyDescent="0.25">
      <c r="A14" s="4"/>
      <c r="B14" s="4"/>
      <c r="C14" s="4"/>
      <c r="D14" s="36"/>
      <c r="E14" s="2"/>
      <c r="F14" s="37"/>
      <c r="G14" s="24"/>
      <c r="H14" s="24"/>
      <c r="I14" s="24"/>
      <c r="J14" s="49"/>
      <c r="K14" s="46"/>
      <c r="L14" s="53"/>
    </row>
    <row r="15" spans="1:15" x14ac:dyDescent="0.25">
      <c r="A15" s="7" t="s">
        <v>30</v>
      </c>
      <c r="B15" s="7" t="s">
        <v>5</v>
      </c>
      <c r="C15" s="7" t="s">
        <v>8</v>
      </c>
      <c r="D15" s="8" t="s">
        <v>29</v>
      </c>
      <c r="E15" s="31"/>
      <c r="F15" s="32"/>
      <c r="G15" s="33">
        <f>G19</f>
        <v>0</v>
      </c>
      <c r="H15" s="33"/>
      <c r="I15" s="33">
        <f>I19</f>
        <v>100576.98</v>
      </c>
      <c r="J15" s="49" t="str">
        <f t="shared" si="1"/>
        <v/>
      </c>
      <c r="K15" s="59"/>
      <c r="L15" s="53"/>
    </row>
    <row r="16" spans="1:15" x14ac:dyDescent="0.25">
      <c r="A16" s="9" t="s">
        <v>40</v>
      </c>
      <c r="B16" s="10" t="s">
        <v>7</v>
      </c>
      <c r="C16" s="10" t="s">
        <v>8</v>
      </c>
      <c r="D16" s="11" t="s">
        <v>41</v>
      </c>
      <c r="E16" s="34">
        <f>K16*22</f>
        <v>66</v>
      </c>
      <c r="F16" s="56"/>
      <c r="G16" s="35">
        <f>E16*F16</f>
        <v>0</v>
      </c>
      <c r="H16" s="35">
        <f>I16/E16</f>
        <v>30.56</v>
      </c>
      <c r="I16" s="35">
        <v>2016.9</v>
      </c>
      <c r="J16" s="47">
        <v>97000</v>
      </c>
      <c r="K16" s="58">
        <v>3</v>
      </c>
      <c r="L16" s="53"/>
    </row>
    <row r="17" spans="1:12" x14ac:dyDescent="0.25">
      <c r="A17" s="9" t="s">
        <v>46</v>
      </c>
      <c r="B17" s="10" t="s">
        <v>7</v>
      </c>
      <c r="C17" s="10" t="s">
        <v>8</v>
      </c>
      <c r="D17" s="11" t="s">
        <v>47</v>
      </c>
      <c r="E17" s="34">
        <f t="shared" ref="E17:E18" si="2">K17*22</f>
        <v>66</v>
      </c>
      <c r="F17" s="56"/>
      <c r="G17" s="35">
        <f>E17*F17</f>
        <v>0</v>
      </c>
      <c r="H17" s="35">
        <f>I17/E17</f>
        <v>543.03</v>
      </c>
      <c r="I17" s="35">
        <v>35840.04</v>
      </c>
      <c r="J17" s="47"/>
      <c r="K17" s="58">
        <v>3</v>
      </c>
      <c r="L17" s="53"/>
    </row>
    <row r="18" spans="1:12" x14ac:dyDescent="0.25">
      <c r="A18" s="9" t="s">
        <v>42</v>
      </c>
      <c r="B18" s="10" t="s">
        <v>7</v>
      </c>
      <c r="C18" s="10" t="s">
        <v>8</v>
      </c>
      <c r="D18" s="11" t="s">
        <v>43</v>
      </c>
      <c r="E18" s="34">
        <f t="shared" si="2"/>
        <v>66</v>
      </c>
      <c r="F18" s="56"/>
      <c r="G18" s="35">
        <f>E18*F18</f>
        <v>0</v>
      </c>
      <c r="H18" s="35">
        <f>I18/E18</f>
        <v>950.3</v>
      </c>
      <c r="I18" s="35">
        <v>62720.04</v>
      </c>
      <c r="J18" s="47">
        <v>25.16</v>
      </c>
      <c r="K18" s="58">
        <v>3</v>
      </c>
      <c r="L18" s="53"/>
    </row>
    <row r="19" spans="1:12" x14ac:dyDescent="0.25">
      <c r="A19" s="4"/>
      <c r="B19" s="4"/>
      <c r="C19" s="4"/>
      <c r="D19" s="36" t="s">
        <v>20</v>
      </c>
      <c r="E19" s="2"/>
      <c r="F19" s="37"/>
      <c r="G19" s="24">
        <f>SUM(G16:G18)</f>
        <v>0</v>
      </c>
      <c r="H19" s="24"/>
      <c r="I19" s="24">
        <f>SUM(I16:I18)</f>
        <v>100576.98</v>
      </c>
      <c r="J19" s="55">
        <v>196516</v>
      </c>
      <c r="K19" s="46"/>
      <c r="L19" s="53"/>
    </row>
    <row r="20" spans="1:12" x14ac:dyDescent="0.25">
      <c r="A20" s="4"/>
      <c r="B20" s="4"/>
      <c r="C20" s="4"/>
      <c r="D20" s="36"/>
      <c r="E20" s="2"/>
      <c r="F20" s="37"/>
      <c r="G20" s="24"/>
      <c r="H20" s="24"/>
      <c r="I20" s="24"/>
      <c r="J20" s="46"/>
      <c r="K20" s="46"/>
      <c r="L20" s="53"/>
    </row>
    <row r="21" spans="1:12" x14ac:dyDescent="0.25">
      <c r="A21" s="7" t="s">
        <v>32</v>
      </c>
      <c r="B21" s="7" t="s">
        <v>5</v>
      </c>
      <c r="C21" s="7" t="s">
        <v>8</v>
      </c>
      <c r="D21" s="8" t="s">
        <v>31</v>
      </c>
      <c r="E21" s="31"/>
      <c r="F21" s="32"/>
      <c r="G21" s="33">
        <f>G24</f>
        <v>0</v>
      </c>
      <c r="H21" s="33"/>
      <c r="I21" s="33">
        <f>I24</f>
        <v>86315.92</v>
      </c>
      <c r="J21" s="46"/>
      <c r="K21" s="59"/>
      <c r="L21" s="53"/>
    </row>
    <row r="22" spans="1:12" x14ac:dyDescent="0.25">
      <c r="A22" s="9" t="s">
        <v>40</v>
      </c>
      <c r="B22" s="10" t="s">
        <v>7</v>
      </c>
      <c r="C22" s="10" t="s">
        <v>8</v>
      </c>
      <c r="D22" s="11" t="s">
        <v>41</v>
      </c>
      <c r="E22" s="34">
        <f>K22*22</f>
        <v>88</v>
      </c>
      <c r="F22" s="56"/>
      <c r="G22" s="35">
        <f>E22*F22</f>
        <v>0</v>
      </c>
      <c r="H22" s="35">
        <f>I22/E22</f>
        <v>30.56</v>
      </c>
      <c r="I22" s="35">
        <v>2689.2</v>
      </c>
      <c r="J22" s="47">
        <v>51318.44</v>
      </c>
      <c r="K22" s="58">
        <v>4</v>
      </c>
      <c r="L22" s="53"/>
    </row>
    <row r="23" spans="1:12" x14ac:dyDescent="0.25">
      <c r="A23" s="9" t="s">
        <v>42</v>
      </c>
      <c r="B23" s="10" t="s">
        <v>7</v>
      </c>
      <c r="C23" s="10" t="s">
        <v>8</v>
      </c>
      <c r="D23" s="11" t="s">
        <v>43</v>
      </c>
      <c r="E23" s="34">
        <f>K23*22</f>
        <v>88</v>
      </c>
      <c r="F23" s="56"/>
      <c r="G23" s="35">
        <f>E23*F23</f>
        <v>0</v>
      </c>
      <c r="H23" s="35">
        <f>I23/E23</f>
        <v>950.3</v>
      </c>
      <c r="I23" s="35">
        <v>83626.720000000001</v>
      </c>
      <c r="J23" s="47"/>
      <c r="K23" s="58">
        <v>4</v>
      </c>
      <c r="L23" s="53"/>
    </row>
    <row r="24" spans="1:12" x14ac:dyDescent="0.25">
      <c r="A24" s="4"/>
      <c r="B24" s="4"/>
      <c r="C24" s="4"/>
      <c r="D24" s="36" t="s">
        <v>21</v>
      </c>
      <c r="E24" s="2"/>
      <c r="F24" s="37"/>
      <c r="G24" s="24">
        <f>SUM(G22:G23)</f>
        <v>0</v>
      </c>
      <c r="H24" s="24"/>
      <c r="I24" s="24">
        <f>SUM(I22:I23)</f>
        <v>86315.92</v>
      </c>
      <c r="J24" s="55">
        <v>102636.88</v>
      </c>
      <c r="K24" s="46"/>
      <c r="L24" s="53"/>
    </row>
    <row r="25" spans="1:12" x14ac:dyDescent="0.25">
      <c r="A25" s="4"/>
      <c r="B25" s="4"/>
      <c r="C25" s="4"/>
      <c r="D25" s="36"/>
      <c r="E25" s="2"/>
      <c r="F25" s="37"/>
      <c r="G25" s="24"/>
      <c r="H25" s="24"/>
      <c r="I25" s="24"/>
      <c r="J25" s="46"/>
      <c r="K25" s="46"/>
      <c r="L25" s="53"/>
    </row>
    <row r="26" spans="1:12" x14ac:dyDescent="0.25">
      <c r="A26" s="7" t="s">
        <v>34</v>
      </c>
      <c r="B26" s="7" t="s">
        <v>5</v>
      </c>
      <c r="C26" s="7" t="s">
        <v>8</v>
      </c>
      <c r="D26" s="8" t="s">
        <v>33</v>
      </c>
      <c r="E26" s="31"/>
      <c r="F26" s="32"/>
      <c r="G26" s="33">
        <f>G30</f>
        <v>0</v>
      </c>
      <c r="H26" s="33"/>
      <c r="I26" s="33">
        <f>I30</f>
        <v>976577.77</v>
      </c>
      <c r="J26" s="46"/>
      <c r="K26" s="59"/>
      <c r="L26" s="53"/>
    </row>
    <row r="27" spans="1:12" x14ac:dyDescent="0.25">
      <c r="A27" s="9" t="s">
        <v>40</v>
      </c>
      <c r="B27" s="10" t="s">
        <v>7</v>
      </c>
      <c r="C27" s="10" t="s">
        <v>8</v>
      </c>
      <c r="D27" s="11" t="s">
        <v>41</v>
      </c>
      <c r="E27" s="34">
        <f>K27*22</f>
        <v>902</v>
      </c>
      <c r="F27" s="56"/>
      <c r="G27" s="35">
        <f>E27*F27</f>
        <v>0</v>
      </c>
      <c r="H27" s="35">
        <f>I27/E27</f>
        <v>30.56</v>
      </c>
      <c r="I27" s="35">
        <v>27564.3</v>
      </c>
      <c r="J27" s="47">
        <v>388000</v>
      </c>
      <c r="K27" s="58">
        <v>41</v>
      </c>
      <c r="L27" s="53"/>
    </row>
    <row r="28" spans="1:12" x14ac:dyDescent="0.25">
      <c r="A28" s="9" t="s">
        <v>48</v>
      </c>
      <c r="B28" s="10" t="s">
        <v>7</v>
      </c>
      <c r="C28" s="10" t="s">
        <v>8</v>
      </c>
      <c r="D28" s="11" t="s">
        <v>49</v>
      </c>
      <c r="E28" s="34">
        <f t="shared" ref="E28:E29" si="3">K28*22</f>
        <v>902</v>
      </c>
      <c r="F28" s="56"/>
      <c r="G28" s="35">
        <f t="shared" ref="G28:G29" si="4">E28*F28</f>
        <v>0</v>
      </c>
      <c r="H28" s="35">
        <f t="shared" ref="H28:H29" si="5">I28/E28</f>
        <v>237.58</v>
      </c>
      <c r="I28" s="35">
        <v>214293.47</v>
      </c>
      <c r="J28" s="47"/>
      <c r="K28" s="58">
        <v>41</v>
      </c>
      <c r="L28" s="53"/>
    </row>
    <row r="29" spans="1:12" x14ac:dyDescent="0.25">
      <c r="A29" s="9" t="s">
        <v>50</v>
      </c>
      <c r="B29" s="10" t="s">
        <v>7</v>
      </c>
      <c r="C29" s="10" t="s">
        <v>8</v>
      </c>
      <c r="D29" s="11" t="s">
        <v>51</v>
      </c>
      <c r="E29" s="34">
        <f t="shared" si="3"/>
        <v>902</v>
      </c>
      <c r="F29" s="56"/>
      <c r="G29" s="35">
        <f t="shared" si="4"/>
        <v>0</v>
      </c>
      <c r="H29" s="35">
        <f t="shared" si="5"/>
        <v>814.55</v>
      </c>
      <c r="I29" s="35">
        <v>734720</v>
      </c>
      <c r="J29" s="47"/>
      <c r="K29" s="58">
        <v>41</v>
      </c>
      <c r="L29" s="53"/>
    </row>
    <row r="30" spans="1:12" x14ac:dyDescent="0.25">
      <c r="A30" s="4"/>
      <c r="B30" s="4"/>
      <c r="C30" s="4"/>
      <c r="D30" s="36" t="s">
        <v>22</v>
      </c>
      <c r="E30" s="2"/>
      <c r="F30" s="37"/>
      <c r="G30" s="24">
        <f>SUM(G27:G29)</f>
        <v>0</v>
      </c>
      <c r="H30" s="24"/>
      <c r="I30" s="24">
        <f>SUM(I27:I29)</f>
        <v>976577.77</v>
      </c>
      <c r="J30" s="55">
        <v>388000</v>
      </c>
      <c r="K30" s="46"/>
      <c r="L30" s="53"/>
    </row>
    <row r="31" spans="1:12" x14ac:dyDescent="0.25">
      <c r="A31" s="4"/>
      <c r="B31" s="4"/>
      <c r="C31" s="4"/>
      <c r="D31" s="36"/>
      <c r="E31" s="2"/>
      <c r="F31" s="37"/>
      <c r="G31" s="24"/>
      <c r="H31" s="24"/>
      <c r="I31" s="24"/>
      <c r="J31" s="46"/>
      <c r="K31" s="46"/>
      <c r="L31" s="53"/>
    </row>
    <row r="32" spans="1:12" x14ac:dyDescent="0.25">
      <c r="A32" s="7" t="s">
        <v>36</v>
      </c>
      <c r="B32" s="7" t="s">
        <v>5</v>
      </c>
      <c r="C32" s="7"/>
      <c r="D32" s="8" t="s">
        <v>35</v>
      </c>
      <c r="E32" s="31"/>
      <c r="F32" s="32"/>
      <c r="G32" s="33">
        <f>G35</f>
        <v>0</v>
      </c>
      <c r="H32" s="33"/>
      <c r="I32" s="33">
        <f>I35</f>
        <v>151052.85999999999</v>
      </c>
      <c r="J32" s="46"/>
      <c r="K32" s="59"/>
      <c r="L32" s="53"/>
    </row>
    <row r="33" spans="1:12" x14ac:dyDescent="0.25">
      <c r="A33" s="9" t="s">
        <v>40</v>
      </c>
      <c r="B33" s="10" t="s">
        <v>7</v>
      </c>
      <c r="C33" s="10" t="s">
        <v>8</v>
      </c>
      <c r="D33" s="11" t="s">
        <v>41</v>
      </c>
      <c r="E33" s="34">
        <f>K33*22</f>
        <v>154</v>
      </c>
      <c r="F33" s="56"/>
      <c r="G33" s="35">
        <f>E33*F33</f>
        <v>0</v>
      </c>
      <c r="H33" s="35">
        <f>I33/E33</f>
        <v>30.56</v>
      </c>
      <c r="I33" s="35">
        <v>4706.1000000000004</v>
      </c>
      <c r="J33" s="47">
        <v>309407.95</v>
      </c>
      <c r="K33" s="58">
        <v>7</v>
      </c>
      <c r="L33" s="53"/>
    </row>
    <row r="34" spans="1:12" x14ac:dyDescent="0.25">
      <c r="A34" s="9" t="s">
        <v>42</v>
      </c>
      <c r="B34" s="10" t="s">
        <v>7</v>
      </c>
      <c r="C34" s="10" t="s">
        <v>8</v>
      </c>
      <c r="D34" s="11" t="s">
        <v>43</v>
      </c>
      <c r="E34" s="34">
        <f>K34*22</f>
        <v>154</v>
      </c>
      <c r="F34" s="56"/>
      <c r="G34" s="35">
        <f>E34*F34</f>
        <v>0</v>
      </c>
      <c r="H34" s="35">
        <f>I34/E34</f>
        <v>950.3</v>
      </c>
      <c r="I34" s="35">
        <v>146346.76</v>
      </c>
      <c r="J34" s="47"/>
      <c r="K34" s="58">
        <v>7</v>
      </c>
      <c r="L34" s="53"/>
    </row>
    <row r="35" spans="1:12" x14ac:dyDescent="0.25">
      <c r="A35" s="4"/>
      <c r="B35" s="4"/>
      <c r="C35" s="4"/>
      <c r="D35" s="36" t="s">
        <v>23</v>
      </c>
      <c r="E35" s="2"/>
      <c r="F35" s="37"/>
      <c r="G35" s="24">
        <f>SUM(G33:G34)</f>
        <v>0</v>
      </c>
      <c r="H35" s="24"/>
      <c r="I35" s="24">
        <f>SUM(I33:I34)</f>
        <v>151052.85999999999</v>
      </c>
      <c r="J35" s="55">
        <v>618815.9</v>
      </c>
      <c r="K35" s="46"/>
      <c r="L35" s="53"/>
    </row>
    <row r="36" spans="1:12" x14ac:dyDescent="0.25">
      <c r="A36" s="4"/>
      <c r="B36" s="4"/>
      <c r="C36" s="4"/>
      <c r="D36" s="36"/>
      <c r="E36" s="2"/>
      <c r="F36" s="37"/>
      <c r="G36" s="24"/>
      <c r="H36" s="24"/>
      <c r="I36" s="24"/>
      <c r="J36" s="46"/>
      <c r="K36" s="46"/>
      <c r="L36" s="53"/>
    </row>
    <row r="37" spans="1:12" x14ac:dyDescent="0.25">
      <c r="A37" s="7" t="s">
        <v>38</v>
      </c>
      <c r="B37" s="7" t="s">
        <v>5</v>
      </c>
      <c r="C37" s="7" t="s">
        <v>6</v>
      </c>
      <c r="D37" s="8" t="s">
        <v>37</v>
      </c>
      <c r="E37" s="31"/>
      <c r="F37" s="32"/>
      <c r="G37" s="33">
        <f>G40</f>
        <v>0</v>
      </c>
      <c r="H37" s="33"/>
      <c r="I37" s="33">
        <f>I40</f>
        <v>43157.96</v>
      </c>
      <c r="J37" s="46"/>
      <c r="K37" s="59"/>
      <c r="L37" s="53"/>
    </row>
    <row r="38" spans="1:12" x14ac:dyDescent="0.25">
      <c r="A38" s="9" t="s">
        <v>40</v>
      </c>
      <c r="B38" s="10" t="s">
        <v>7</v>
      </c>
      <c r="C38" s="10" t="s">
        <v>8</v>
      </c>
      <c r="D38" s="11" t="s">
        <v>41</v>
      </c>
      <c r="E38" s="34">
        <f>K38*22</f>
        <v>44</v>
      </c>
      <c r="F38" s="56"/>
      <c r="G38" s="35">
        <f>E38*F38</f>
        <v>0</v>
      </c>
      <c r="H38" s="35">
        <f>I38/E38</f>
        <v>30.56</v>
      </c>
      <c r="I38" s="35">
        <v>1344.6</v>
      </c>
      <c r="J38" s="47">
        <v>108562.5</v>
      </c>
      <c r="K38" s="58">
        <v>2</v>
      </c>
      <c r="L38" s="53"/>
    </row>
    <row r="39" spans="1:12" x14ac:dyDescent="0.25">
      <c r="A39" s="9" t="s">
        <v>42</v>
      </c>
      <c r="B39" s="10" t="s">
        <v>7</v>
      </c>
      <c r="C39" s="10" t="s">
        <v>8</v>
      </c>
      <c r="D39" s="11" t="s">
        <v>43</v>
      </c>
      <c r="E39" s="34">
        <f>K39*22</f>
        <v>44</v>
      </c>
      <c r="F39" s="56"/>
      <c r="G39" s="35">
        <f t="shared" ref="G39" si="6">E39*F39</f>
        <v>0</v>
      </c>
      <c r="H39" s="35">
        <f t="shared" ref="H39" si="7">I39/E39</f>
        <v>950.3</v>
      </c>
      <c r="I39" s="35">
        <v>41813.360000000001</v>
      </c>
      <c r="J39" s="47">
        <v>18250</v>
      </c>
      <c r="K39" s="58">
        <v>2</v>
      </c>
      <c r="L39" s="53"/>
    </row>
    <row r="40" spans="1:12" x14ac:dyDescent="0.25">
      <c r="A40" s="4"/>
      <c r="B40" s="4"/>
      <c r="C40" s="4"/>
      <c r="D40" s="36" t="s">
        <v>10</v>
      </c>
      <c r="E40" s="2"/>
      <c r="F40" s="37"/>
      <c r="G40" s="24">
        <f>SUM(G38:G39)</f>
        <v>0</v>
      </c>
      <c r="H40" s="24"/>
      <c r="I40" s="24">
        <f>SUM(I38:I39)</f>
        <v>43157.96</v>
      </c>
      <c r="J40" s="55">
        <v>377090.63</v>
      </c>
      <c r="K40" s="46"/>
      <c r="L40" s="53"/>
    </row>
    <row r="41" spans="1:12" x14ac:dyDescent="0.25">
      <c r="A41" s="4"/>
      <c r="B41" s="4"/>
      <c r="C41" s="4"/>
      <c r="D41" s="36"/>
      <c r="E41" s="2"/>
      <c r="F41" s="37"/>
      <c r="G41" s="24"/>
      <c r="H41" s="24"/>
      <c r="I41" s="24"/>
      <c r="J41" s="46"/>
      <c r="K41" s="46"/>
      <c r="L41" s="53"/>
    </row>
    <row r="42" spans="1:12" x14ac:dyDescent="0.25">
      <c r="A42" s="4"/>
      <c r="B42" s="4"/>
      <c r="C42" s="4"/>
      <c r="D42" s="36" t="s">
        <v>39</v>
      </c>
      <c r="E42" s="2"/>
      <c r="F42" s="37"/>
      <c r="G42" s="24">
        <f>SUM(G4,G10,G15,G21,G26,G32,G37)</f>
        <v>0</v>
      </c>
      <c r="H42" s="24"/>
      <c r="I42" s="24">
        <f>SUM(I4,I10,I15,I21,I26,I32,I37)</f>
        <v>1577653.31</v>
      </c>
      <c r="J42" s="46"/>
      <c r="K42" s="48"/>
      <c r="L42" s="54" t="e">
        <f>I42-#REF!</f>
        <v>#REF!</v>
      </c>
    </row>
    <row r="43" spans="1:12" x14ac:dyDescent="0.25">
      <c r="A43" s="13"/>
      <c r="B43" s="13"/>
      <c r="C43" s="13"/>
      <c r="D43" s="14"/>
      <c r="E43" s="13"/>
      <c r="F43" s="13"/>
      <c r="G43" s="38"/>
      <c r="H43" s="38"/>
      <c r="I43" s="38"/>
      <c r="J43" s="46"/>
      <c r="K43" s="46"/>
      <c r="L43" s="53"/>
    </row>
    <row r="44" spans="1:12" x14ac:dyDescent="0.25">
      <c r="A44" s="2"/>
      <c r="B44" s="2"/>
      <c r="C44" s="2"/>
      <c r="D44" s="2"/>
      <c r="E44" s="2"/>
      <c r="F44" s="2"/>
      <c r="G44" s="39"/>
      <c r="H44" s="39"/>
      <c r="I44" s="39"/>
      <c r="J44" s="46"/>
      <c r="K44" s="46"/>
      <c r="L44" s="53"/>
    </row>
    <row r="45" spans="1:12" x14ac:dyDescent="0.25">
      <c r="A45" s="4"/>
      <c r="B45" s="4"/>
      <c r="C45" s="4"/>
      <c r="D45" s="12" t="s">
        <v>18</v>
      </c>
      <c r="E45" s="19"/>
      <c r="F45" s="45">
        <f>G42</f>
        <v>0</v>
      </c>
      <c r="G45" s="28">
        <f>ROUND(F45,2)</f>
        <v>0</v>
      </c>
      <c r="H45" s="28"/>
      <c r="I45" s="30">
        <f>I42</f>
        <v>1577653.31</v>
      </c>
      <c r="J45" s="46"/>
      <c r="K45" s="46"/>
      <c r="L45" s="53"/>
    </row>
    <row r="46" spans="1:12" x14ac:dyDescent="0.25">
      <c r="A46" s="15"/>
      <c r="B46" s="15"/>
      <c r="C46" s="15"/>
      <c r="D46" s="16"/>
      <c r="E46" s="20"/>
      <c r="F46" s="26"/>
      <c r="G46" s="29"/>
      <c r="H46" s="29"/>
      <c r="I46" s="40"/>
      <c r="J46" s="50"/>
      <c r="K46" s="46"/>
      <c r="L46" s="53"/>
    </row>
    <row r="47" spans="1:12" x14ac:dyDescent="0.25">
      <c r="A47" s="2"/>
      <c r="B47" s="2"/>
      <c r="C47" s="2"/>
      <c r="D47" s="1" t="s">
        <v>13</v>
      </c>
      <c r="E47" s="2"/>
      <c r="F47" s="18"/>
      <c r="G47" s="28">
        <f>G45*F47</f>
        <v>0</v>
      </c>
      <c r="H47" s="28"/>
      <c r="I47" s="30">
        <f>(I45*9)/100</f>
        <v>141988.79999999999</v>
      </c>
      <c r="J47" s="46"/>
      <c r="K47" s="46"/>
      <c r="L47" s="53"/>
    </row>
    <row r="48" spans="1:12" x14ac:dyDescent="0.25">
      <c r="A48" s="2"/>
      <c r="B48" s="2"/>
      <c r="C48" s="2"/>
      <c r="D48" s="1"/>
      <c r="E48" s="2"/>
      <c r="F48" s="27"/>
      <c r="G48" s="30"/>
      <c r="H48" s="30"/>
      <c r="I48" s="30"/>
      <c r="J48" s="46"/>
      <c r="K48" s="46"/>
      <c r="L48" s="53"/>
    </row>
    <row r="49" spans="1:12" x14ac:dyDescent="0.25">
      <c r="A49" s="2"/>
      <c r="B49" s="2"/>
      <c r="C49" s="2"/>
      <c r="D49" s="1" t="s">
        <v>14</v>
      </c>
      <c r="E49" s="2"/>
      <c r="F49" s="18"/>
      <c r="G49" s="28">
        <f>G45*F49</f>
        <v>0</v>
      </c>
      <c r="H49" s="28"/>
      <c r="I49" s="30">
        <f>(I45*6)/100</f>
        <v>94659.199999999997</v>
      </c>
      <c r="J49" s="46"/>
      <c r="K49" s="46"/>
      <c r="L49" s="53"/>
    </row>
    <row r="50" spans="1:12" x14ac:dyDescent="0.25">
      <c r="A50" s="2"/>
      <c r="B50" s="2"/>
      <c r="C50" s="2"/>
      <c r="D50" s="1"/>
      <c r="E50" s="2"/>
      <c r="F50" s="27"/>
      <c r="G50" s="30"/>
      <c r="H50" s="30"/>
      <c r="I50" s="30"/>
      <c r="J50" s="46"/>
      <c r="K50" s="46"/>
      <c r="L50" s="53"/>
    </row>
    <row r="51" spans="1:12" x14ac:dyDescent="0.25">
      <c r="A51" s="2"/>
      <c r="B51" s="2"/>
      <c r="C51" s="2"/>
      <c r="D51" s="1" t="s">
        <v>55</v>
      </c>
      <c r="E51" s="2"/>
      <c r="F51" s="27"/>
      <c r="G51" s="28">
        <f>G45+G47+G49</f>
        <v>0</v>
      </c>
      <c r="H51" s="28"/>
      <c r="I51" s="28">
        <f>SUM(I45,I47,I49)</f>
        <v>1814301.31</v>
      </c>
      <c r="J51" s="46"/>
      <c r="K51" s="46"/>
      <c r="L51" s="53"/>
    </row>
    <row r="52" spans="1:12" x14ac:dyDescent="0.25">
      <c r="A52" s="2"/>
      <c r="B52" s="2"/>
      <c r="C52" s="2"/>
      <c r="D52" s="1"/>
      <c r="E52" s="2"/>
      <c r="F52" s="21"/>
      <c r="G52" s="30"/>
      <c r="H52" s="30"/>
      <c r="I52" s="30"/>
      <c r="J52" s="46"/>
      <c r="K52" s="46"/>
      <c r="L52" s="53"/>
    </row>
    <row r="53" spans="1:12" x14ac:dyDescent="0.25">
      <c r="A53" s="2"/>
      <c r="B53" s="2"/>
      <c r="C53" s="2"/>
      <c r="D53" s="1" t="s">
        <v>15</v>
      </c>
      <c r="E53" s="2"/>
      <c r="F53" s="22">
        <v>0.21</v>
      </c>
      <c r="G53" s="28">
        <f>G51*0.21</f>
        <v>0</v>
      </c>
      <c r="H53" s="28"/>
      <c r="I53" s="30">
        <f>(I51*21)/100</f>
        <v>381003.28</v>
      </c>
      <c r="J53" s="46"/>
      <c r="K53" s="46"/>
      <c r="L53" s="53"/>
    </row>
    <row r="54" spans="1:12" x14ac:dyDescent="0.25">
      <c r="A54" s="2"/>
      <c r="B54" s="2"/>
      <c r="C54" s="2"/>
      <c r="D54" s="2"/>
      <c r="E54" s="2"/>
      <c r="F54" s="2"/>
      <c r="G54" s="23"/>
      <c r="H54" s="23"/>
      <c r="I54" s="39"/>
      <c r="J54" s="46"/>
      <c r="K54" s="46"/>
      <c r="L54" s="53"/>
    </row>
    <row r="55" spans="1:12" x14ac:dyDescent="0.25">
      <c r="A55" s="2"/>
      <c r="B55" s="2"/>
      <c r="C55" s="2"/>
      <c r="D55" s="1" t="s">
        <v>56</v>
      </c>
      <c r="E55" s="2"/>
      <c r="F55" s="2"/>
      <c r="G55" s="24">
        <f>G51+G53</f>
        <v>0</v>
      </c>
      <c r="H55" s="24"/>
      <c r="I55" s="24">
        <f>SUM(I51,I53)</f>
        <v>2195304.59</v>
      </c>
      <c r="J55" s="46"/>
      <c r="K55" s="46"/>
      <c r="L55" s="53"/>
    </row>
    <row r="56" spans="1:12" x14ac:dyDescent="0.25">
      <c r="A56" s="2"/>
      <c r="B56" s="2"/>
      <c r="C56" s="2"/>
      <c r="D56" s="17"/>
      <c r="E56" s="17" t="s">
        <v>6</v>
      </c>
      <c r="F56" s="2"/>
      <c r="G56" s="39"/>
      <c r="H56" s="39"/>
      <c r="I56" s="39"/>
      <c r="J56" s="46"/>
      <c r="K56" s="46"/>
    </row>
    <row r="57" spans="1:12" x14ac:dyDescent="0.25">
      <c r="A57" s="2"/>
      <c r="B57" s="2"/>
      <c r="C57" s="2"/>
      <c r="D57" s="2"/>
      <c r="E57" s="17"/>
      <c r="F57" s="2"/>
      <c r="G57" s="39"/>
      <c r="H57" s="39"/>
      <c r="I57" s="39"/>
      <c r="J57" s="46"/>
      <c r="K57" s="46"/>
    </row>
    <row r="58" spans="1:12" x14ac:dyDescent="0.25">
      <c r="A58" s="61" t="s">
        <v>16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</row>
    <row r="59" spans="1:12" x14ac:dyDescent="0.25">
      <c r="A59" s="41"/>
      <c r="B59" s="41"/>
      <c r="C59" s="41"/>
      <c r="D59" s="41"/>
      <c r="E59" s="41"/>
      <c r="F59" s="41"/>
      <c r="G59" s="41"/>
      <c r="H59" s="51"/>
      <c r="I59" s="41"/>
      <c r="J59" s="41"/>
      <c r="K59" s="41"/>
    </row>
    <row r="60" spans="1:12" x14ac:dyDescent="0.25">
      <c r="A60" s="61" t="s">
        <v>17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</row>
    <row r="61" spans="1:1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2" x14ac:dyDescent="0.25">
      <c r="A62" s="62" t="s">
        <v>54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</sheetData>
  <sheetProtection algorithmName="SHA-512" hashValue="yjkcXms0SbjDmPg3UfhEd8pDL/0BEG9Gv7MgU5P21PwYiI8OHUwPKkJinUKAG7kmoNV+8GmLACSwOsxefrIyig==" saltValue="GLLFXRh8d4YcV4NIf1T2Pw==" spinCount="100000" sheet="1" selectLockedCells="1"/>
  <mergeCells count="4">
    <mergeCell ref="A1:I1"/>
    <mergeCell ref="A58:K58"/>
    <mergeCell ref="A60:K60"/>
    <mergeCell ref="A62:K62"/>
  </mergeCells>
  <dataValidations count="1">
    <dataValidation type="list" allowBlank="1" showInputMessage="1" showErrorMessage="1" sqref="B4:B43" xr:uid="{85CC82B0-C25C-4072-BDC4-FA12C0AA8BD4}">
      <formula1>"Capítulo,Partida,Mano de obra,Maquinaria,Material,Otros,Tarea,"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Red Global 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Galindo García, Fernando</dc:creator>
  <cp:lastModifiedBy>Galindo García, Fernando</cp:lastModifiedBy>
  <dcterms:created xsi:type="dcterms:W3CDTF">2020-10-28T09:41:18Z</dcterms:created>
  <dcterms:modified xsi:type="dcterms:W3CDTF">2022-11-23T06:07:19Z</dcterms:modified>
</cp:coreProperties>
</file>