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ICENCIAS\Ctos. Mytico\GASTOS\Fax Cloud\Fax&amp;Cloud 225-2022 viene del 181-2022\02-Pliegos\"/>
    </mc:Choice>
  </mc:AlternateContent>
  <xr:revisionPtr revIDLastSave="0" documentId="13_ncr:1_{44DD8EAD-4CFC-4365-8F9C-174A3A0A6F91}" xr6:coauthVersionLast="47" xr6:coauthVersionMax="47" xr10:uidLastSave="{00000000-0000-0000-0000-000000000000}"/>
  <bookViews>
    <workbookView xWindow="-108" yWindow="-108" windowWidth="23256" windowHeight="12576" xr2:uid="{F5603E4A-C9F7-4619-86B4-329694119203}"/>
  </bookViews>
  <sheets>
    <sheet name="Tabla PC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D14" i="1"/>
  <c r="E14" i="1" s="1"/>
  <c r="D13" i="1"/>
  <c r="E13" i="1" s="1"/>
  <c r="E12" i="1"/>
  <c r="D7" i="1"/>
  <c r="E16" i="1" l="1"/>
  <c r="D8" i="1"/>
  <c r="D16" i="1"/>
  <c r="E7" i="1"/>
  <c r="E8" i="1" s="1"/>
  <c r="E17" i="1" l="1"/>
  <c r="E18" i="1" s="1"/>
  <c r="E19" i="1" s="1"/>
</calcChain>
</file>

<file path=xl/sharedStrings.xml><?xml version="1.0" encoding="utf-8"?>
<sst xmlns="http://schemas.openxmlformats.org/spreadsheetml/2006/main" count="21" uniqueCount="16">
  <si>
    <t>Concepto</t>
  </si>
  <si>
    <t>Mensual</t>
  </si>
  <si>
    <t>Anual</t>
  </si>
  <si>
    <t>Total, a 3 años</t>
  </si>
  <si>
    <t>TOTALES</t>
  </si>
  <si>
    <t>Tráfico Max. mensual adicional estimado (250.000 emails)</t>
  </si>
  <si>
    <t>TOTAL CONTRATO (Sin IVA)</t>
  </si>
  <si>
    <t>21% IVA</t>
  </si>
  <si>
    <t>TOTAL CONTRATO (Con IVA)</t>
  </si>
  <si>
    <t>CONTRATO 225/2022            Anexo II  PROPUESTA ECONÓMICA</t>
  </si>
  <si>
    <t>Servicio: Fax Entrante y Saliente</t>
  </si>
  <si>
    <t>Servicio: Transactional Email</t>
  </si>
  <si>
    <t>Tasa Mensual (incluye 4.506 páginas mensuales)</t>
  </si>
  <si>
    <t>Configuración (único pago)</t>
  </si>
  <si>
    <t>Tasa Mensual (incluye 250.000 emails)</t>
  </si>
  <si>
    <t>Paquete Servicio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</si>
</sst>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0\ &quot;€&quot;;[Red]\-#,##0.0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3" borderId="1" xfId="0" applyFont="1" applyFill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/>
    <xf numFmtId="44" fontId="0" fillId="0" borderId="6" xfId="1" applyFont="1" applyBorder="1"/>
    <xf numFmtId="44" fontId="0" fillId="0" borderId="7" xfId="1" applyFont="1" applyBorder="1"/>
    <xf numFmtId="8" fontId="0" fillId="0" borderId="0" xfId="0" applyNumberFormat="1"/>
    <xf numFmtId="0" fontId="2" fillId="0" borderId="8" xfId="0" applyFont="1" applyBorder="1"/>
    <xf numFmtId="44" fontId="2" fillId="0" borderId="9" xfId="1" applyFont="1" applyBorder="1"/>
    <xf numFmtId="44" fontId="2" fillId="0" borderId="10" xfId="1" applyFont="1" applyBorder="1"/>
    <xf numFmtId="6" fontId="0" fillId="0" borderId="0" xfId="0" applyNumberFormat="1"/>
    <xf numFmtId="9" fontId="0" fillId="0" borderId="0" xfId="2" applyFont="1"/>
    <xf numFmtId="0" fontId="2" fillId="3" borderId="11" xfId="0" applyFont="1" applyFill="1" applyBorder="1"/>
    <xf numFmtId="0" fontId="2" fillId="0" borderId="9" xfId="0" applyFont="1" applyBorder="1"/>
    <xf numFmtId="0" fontId="2" fillId="0" borderId="12" xfId="0" applyFont="1" applyBorder="1" applyAlignment="1">
      <alignment horizontal="right"/>
    </xf>
    <xf numFmtId="44" fontId="2" fillId="0" borderId="4" xfId="1" applyFont="1" applyBorder="1"/>
    <xf numFmtId="0" fontId="0" fillId="0" borderId="0" xfId="0" applyAlignment="1">
      <alignment horizontal="right"/>
    </xf>
    <xf numFmtId="10" fontId="0" fillId="0" borderId="0" xfId="2" applyNumberFormat="1" applyFont="1"/>
    <xf numFmtId="164" fontId="0" fillId="0" borderId="0" xfId="0" applyNumberFormat="1"/>
    <xf numFmtId="0" fontId="2" fillId="0" borderId="5" xfId="0" applyFont="1" applyBorder="1"/>
    <xf numFmtId="0" fontId="2" fillId="0" borderId="13" xfId="0" applyFont="1" applyBorder="1" applyAlignment="1">
      <alignment horizontal="right"/>
    </xf>
    <xf numFmtId="44" fontId="2" fillId="0" borderId="7" xfId="1" applyFont="1" applyBorder="1"/>
    <xf numFmtId="0" fontId="2" fillId="0" borderId="14" xfId="0" applyFont="1" applyBorder="1" applyAlignment="1">
      <alignment horizontal="right"/>
    </xf>
    <xf numFmtId="6" fontId="2" fillId="0" borderId="0" xfId="0" applyNumberFormat="1" applyFont="1"/>
    <xf numFmtId="0" fontId="2" fillId="4" borderId="1" xfId="0" applyFont="1" applyFill="1" applyBorder="1"/>
    <xf numFmtId="44" fontId="0" fillId="2" borderId="6" xfId="1" applyFont="1" applyFill="1" applyBorder="1" applyProtection="1"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B7F50-7029-4A87-B4C7-2321B955D43F}">
  <dimension ref="B1:I21"/>
  <sheetViews>
    <sheetView showGridLines="0" tabSelected="1" workbookViewId="0">
      <selection activeCell="C7" sqref="C7"/>
    </sheetView>
  </sheetViews>
  <sheetFormatPr baseColWidth="10" defaultRowHeight="14.4" x14ac:dyDescent="0.3"/>
  <cols>
    <col min="2" max="2" width="59" customWidth="1"/>
    <col min="3" max="3" width="13.33203125" customWidth="1"/>
    <col min="4" max="4" width="14.6640625" customWidth="1"/>
    <col min="5" max="5" width="20.109375" customWidth="1"/>
    <col min="6" max="6" width="17.6640625" customWidth="1"/>
  </cols>
  <sheetData>
    <row r="1" spans="2:9" ht="15" thickBot="1" x14ac:dyDescent="0.35">
      <c r="B1" s="1"/>
    </row>
    <row r="2" spans="2:9" ht="15" thickBot="1" x14ac:dyDescent="0.35">
      <c r="B2" s="27" t="s">
        <v>9</v>
      </c>
    </row>
    <row r="3" spans="2:9" x14ac:dyDescent="0.3">
      <c r="B3" s="1"/>
    </row>
    <row r="4" spans="2:9" ht="15" thickBot="1" x14ac:dyDescent="0.35"/>
    <row r="5" spans="2:9" ht="15" thickBot="1" x14ac:dyDescent="0.35">
      <c r="B5" s="2" t="s">
        <v>10</v>
      </c>
    </row>
    <row r="6" spans="2:9" x14ac:dyDescent="0.3">
      <c r="B6" s="3" t="s">
        <v>0</v>
      </c>
      <c r="C6" s="4" t="s">
        <v>1</v>
      </c>
      <c r="D6" s="4" t="s">
        <v>2</v>
      </c>
      <c r="E6" s="5" t="s">
        <v>3</v>
      </c>
    </row>
    <row r="7" spans="2:9" x14ac:dyDescent="0.3">
      <c r="B7" s="6" t="s">
        <v>12</v>
      </c>
      <c r="C7" s="28"/>
      <c r="D7" s="7">
        <f>C7*12</f>
        <v>0</v>
      </c>
      <c r="E7" s="8">
        <f>D7*3</f>
        <v>0</v>
      </c>
    </row>
    <row r="8" spans="2:9" ht="15" thickBot="1" x14ac:dyDescent="0.35">
      <c r="B8" s="10" t="s">
        <v>4</v>
      </c>
      <c r="C8" s="11"/>
      <c r="D8" s="11">
        <f>SUM(D7:D7)</f>
        <v>0</v>
      </c>
      <c r="E8" s="12">
        <f>SUM(E7:E7)</f>
        <v>0</v>
      </c>
    </row>
    <row r="9" spans="2:9" ht="15" thickBot="1" x14ac:dyDescent="0.35">
      <c r="C9" s="13"/>
      <c r="D9" s="13"/>
      <c r="E9" s="13"/>
      <c r="I9" s="14"/>
    </row>
    <row r="10" spans="2:9" ht="15" thickBot="1" x14ac:dyDescent="0.35">
      <c r="B10" s="15" t="s">
        <v>11</v>
      </c>
    </row>
    <row r="11" spans="2:9" x14ac:dyDescent="0.3">
      <c r="B11" s="3" t="s">
        <v>0</v>
      </c>
      <c r="C11" s="4" t="s">
        <v>1</v>
      </c>
      <c r="D11" s="4" t="s">
        <v>2</v>
      </c>
      <c r="E11" s="5" t="s">
        <v>3</v>
      </c>
    </row>
    <row r="12" spans="2:9" x14ac:dyDescent="0.3">
      <c r="B12" s="6" t="s">
        <v>13</v>
      </c>
      <c r="C12" s="7"/>
      <c r="D12" s="28">
        <v>0</v>
      </c>
      <c r="E12" s="8">
        <f>D12</f>
        <v>0</v>
      </c>
    </row>
    <row r="13" spans="2:9" x14ac:dyDescent="0.3">
      <c r="B13" s="6" t="s">
        <v>14</v>
      </c>
      <c r="C13" s="28">
        <v>0</v>
      </c>
      <c r="D13" s="7">
        <f>C13*12</f>
        <v>0</v>
      </c>
      <c r="E13" s="8">
        <f>D13*3</f>
        <v>0</v>
      </c>
    </row>
    <row r="14" spans="2:9" x14ac:dyDescent="0.3">
      <c r="B14" s="6" t="s">
        <v>5</v>
      </c>
      <c r="C14" s="28">
        <v>0</v>
      </c>
      <c r="D14" s="7">
        <f>C14*12</f>
        <v>0</v>
      </c>
      <c r="E14" s="8">
        <f>D14*3</f>
        <v>0</v>
      </c>
    </row>
    <row r="15" spans="2:9" x14ac:dyDescent="0.3">
      <c r="B15" s="6" t="s">
        <v>15</v>
      </c>
      <c r="C15" s="7"/>
      <c r="D15" s="28">
        <v>0</v>
      </c>
      <c r="E15" s="8">
        <f>D15*3</f>
        <v>0</v>
      </c>
    </row>
    <row r="16" spans="2:9" ht="15" thickBot="1" x14ac:dyDescent="0.35">
      <c r="B16" s="10" t="s">
        <v>4</v>
      </c>
      <c r="C16" s="16"/>
      <c r="D16" s="11">
        <f>SUM(D12:D15)</f>
        <v>0</v>
      </c>
      <c r="E16" s="12">
        <f>SUM(E12:E15)</f>
        <v>0</v>
      </c>
      <c r="F16" s="9"/>
      <c r="G16" s="9"/>
    </row>
    <row r="17" spans="3:9" x14ac:dyDescent="0.3">
      <c r="C17" s="3"/>
      <c r="D17" s="17" t="s">
        <v>6</v>
      </c>
      <c r="E17" s="18">
        <f>E16+E8</f>
        <v>0</v>
      </c>
      <c r="F17" s="19"/>
      <c r="G17" s="20"/>
      <c r="I17" s="21"/>
    </row>
    <row r="18" spans="3:9" x14ac:dyDescent="0.3">
      <c r="C18" s="22"/>
      <c r="D18" s="23" t="s">
        <v>7</v>
      </c>
      <c r="E18" s="24">
        <f>E17*0.21</f>
        <v>0</v>
      </c>
      <c r="I18" s="21"/>
    </row>
    <row r="19" spans="3:9" ht="15" thickBot="1" x14ac:dyDescent="0.35">
      <c r="C19" s="10"/>
      <c r="D19" s="25" t="s">
        <v>8</v>
      </c>
      <c r="E19" s="12">
        <f>E18+E17</f>
        <v>0</v>
      </c>
    </row>
    <row r="21" spans="3:9" x14ac:dyDescent="0.3">
      <c r="D21" s="26"/>
      <c r="E21" s="13"/>
    </row>
  </sheetData>
  <sheetProtection algorithmName="SHA-512" hashValue="smH26133VVjIn4gXWuBR4n09B7/b2Zg4eG9ZqGox7n11Ivs4+eAbETrTNZFME1Ywvcua/LZBtMBbFvxM1vecsA==" saltValue="GSK4qc8s+sxBOwTQ959R+g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PCAP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Plaza Rubio, Jesús</dc:creator>
  <cp:lastModifiedBy>Plaza Rubio, Jesús</cp:lastModifiedBy>
  <dcterms:created xsi:type="dcterms:W3CDTF">2022-08-03T14:02:11Z</dcterms:created>
  <dcterms:modified xsi:type="dcterms:W3CDTF">2023-01-27T10:23:32Z</dcterms:modified>
</cp:coreProperties>
</file>