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eguridad Informatica\Gestion\04 PROYECTOS INTERNOS\220421 Mto Monitoriz. HPE-MICROFOCUS 23-24\01 Pliegos\"/>
    </mc:Choice>
  </mc:AlternateContent>
  <xr:revisionPtr revIDLastSave="0" documentId="13_ncr:1_{B81B09B4-5171-405F-9501-8B4E58255B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e 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5" l="1"/>
  <c r="E29" i="5"/>
  <c r="E30" i="5"/>
  <c r="E31" i="5"/>
  <c r="E28" i="5"/>
  <c r="E27" i="5"/>
  <c r="E26" i="5"/>
  <c r="E25" i="5"/>
  <c r="E23" i="5"/>
  <c r="E22" i="5"/>
  <c r="E21" i="5"/>
  <c r="E20" i="5"/>
  <c r="E12" i="5"/>
  <c r="E13" i="5"/>
  <c r="E14" i="5"/>
  <c r="E15" i="5"/>
  <c r="E16" i="5"/>
  <c r="E17" i="5"/>
  <c r="E18" i="5"/>
  <c r="E11" i="5"/>
  <c r="E10" i="5"/>
  <c r="E9" i="5"/>
  <c r="E6" i="5"/>
  <c r="E7" i="5"/>
  <c r="E5" i="5"/>
  <c r="E37" i="5" l="1"/>
  <c r="E32" i="5"/>
  <c r="E41" i="5" l="1"/>
  <c r="E39" i="5"/>
  <c r="B37" i="5"/>
  <c r="B32" i="5"/>
  <c r="E43" i="5" l="1"/>
  <c r="E45" i="5" s="1"/>
  <c r="E47" i="5" s="1"/>
</calcChain>
</file>

<file path=xl/sharedStrings.xml><?xml version="1.0" encoding="utf-8"?>
<sst xmlns="http://schemas.openxmlformats.org/spreadsheetml/2006/main" count="45" uniqueCount="38">
  <si>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Se tendrán en cuenta las Notas del apartado 27 del Pliego de Condiciones Particulares.</t>
    </r>
  </si>
  <si>
    <t>Precio Total
(sin IVA)</t>
  </si>
  <si>
    <t>Beneficio Industrial</t>
  </si>
  <si>
    <t>PRESUPUESTO TOTAL SIN IVA</t>
  </si>
  <si>
    <t xml:space="preserve">IVA </t>
  </si>
  <si>
    <t>P R E S U P U E S T O   T O T A L   C O N   I V A</t>
  </si>
  <si>
    <t>Mantenimiento HW / SW, Soporte Técnico y Suscripciones de Software</t>
  </si>
  <si>
    <t>Descripción</t>
  </si>
  <si>
    <t>Precio
(sin IVA)</t>
  </si>
  <si>
    <t>Servicios Profesionales</t>
  </si>
  <si>
    <t>Unidades</t>
  </si>
  <si>
    <t>SAID: 1076 3231 2491</t>
  </si>
  <si>
    <t>SAID: 1076 3231 2108</t>
  </si>
  <si>
    <t>SAID: 1076 3218 2893</t>
  </si>
  <si>
    <t>SAID: 1077 7508 4091</t>
  </si>
  <si>
    <t>  TJ773AAE PI to OBR Adv Core for Migr SW E-LTU</t>
  </si>
  <si>
    <t>  TJ774AAE PItoOBRAdv forMigr 250 OBRNodes SW E-LTU</t>
  </si>
  <si>
    <t>  TJ775AAE PItoOBRAdv forMigr 1K OB Nodes SW E-LTU</t>
  </si>
  <si>
    <t>  M3A06AAE HP OB Suite PE 1 Node Migr SW E-LTU</t>
  </si>
  <si>
    <t>  M3A07AAE HP OB SysColl 1 OSI AO Migr SW E-LTU</t>
  </si>
  <si>
    <t>  M3A12AAE HP OpsBridg OpsMgrSvr Migr Comp SW E-LTU</t>
  </si>
  <si>
    <t>  M3A13AAE HP OB OracleDB SPIMigrCm SW E-LTU</t>
  </si>
  <si>
    <t>  M3A26AAE HP OB Ste PE 1 Node Migr Comp SW E-LTU</t>
  </si>
  <si>
    <t>  M3A27AAE HP OB Sys Coll 1 OSI Migr Comp SW E-LTU</t>
  </si>
  <si>
    <t>  M3A28AAE HP OpsB PE 1 Rst Node Migr Comp SW E-LTU</t>
  </si>
  <si>
    <t>  A7Z68AAE HP NNMi Premium Ed 1000+/50 SW E-LTU</t>
  </si>
  <si>
    <t>  A7Y76AAE HP SPI to OMi MgmtPk Mg-F OSI SW E-LTU</t>
  </si>
  <si>
    <t>  A7Y79AAE HP SPI to OMi MgmtPk Mg-J OSI SW E-LTU</t>
  </si>
  <si>
    <t>   A8B73AAE HP RUM Premium Edition SW E-LTU</t>
  </si>
  <si>
    <t>  TB123AAE HP BAC EUM w/ BPM Targets SW E-LTU</t>
  </si>
  <si>
    <t xml:space="preserve">  TB153AAE HP BAC SAM 51-500Pt SW E-LTU</t>
  </si>
  <si>
    <t>  T5613AAE HP BAC-SAM w/ SiteScope 1-50 Pt SW E-LTU</t>
  </si>
  <si>
    <t>  A7Z66AAE HP NNMi Premium Ed 50+/50 SW E-LTU</t>
  </si>
  <si>
    <t>  M3A15AAE HP Ops Bridge SAP SPI Migr SW E-LTU</t>
  </si>
  <si>
    <t>  M3A16AAE HP OB Weblogic Svr SPI Migr SW E-LTU</t>
  </si>
  <si>
    <t xml:space="preserve"> Soporte Flex Care L2</t>
  </si>
  <si>
    <t>Precio unitario (sin IVA)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</si>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</sst>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CE6F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/>
    <xf numFmtId="164" fontId="6" fillId="5" borderId="2" xfId="0" applyNumberFormat="1" applyFont="1" applyFill="1" applyBorder="1" applyAlignment="1">
      <alignment vertical="center"/>
    </xf>
    <xf numFmtId="9" fontId="3" fillId="3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/>
    <xf numFmtId="3" fontId="7" fillId="0" borderId="1" xfId="0" applyNumberFormat="1" applyFont="1" applyBorder="1" applyAlignment="1" applyProtection="1">
      <alignment vertical="center"/>
    </xf>
    <xf numFmtId="164" fontId="8" fillId="4" borderId="1" xfId="0" applyNumberFormat="1" applyFont="1" applyFill="1" applyBorder="1" applyAlignment="1" applyProtection="1">
      <alignment vertical="center"/>
      <protection locked="0"/>
    </xf>
    <xf numFmtId="164" fontId="7" fillId="0" borderId="1" xfId="0" applyNumberFormat="1" applyFont="1" applyBorder="1" applyAlignment="1" applyProtection="1">
      <alignment vertical="center"/>
    </xf>
    <xf numFmtId="0" fontId="2" fillId="8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/>
    <xf numFmtId="0" fontId="7" fillId="0" borderId="3" xfId="0" applyFont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8" borderId="3" xfId="0" applyFont="1" applyFill="1" applyBorder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10" fontId="8" fillId="4" borderId="1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4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/>
    <xf numFmtId="0" fontId="2" fillId="6" borderId="4" xfId="0" applyFont="1" applyFill="1" applyBorder="1" applyAlignment="1"/>
    <xf numFmtId="0" fontId="2" fillId="6" borderId="5" xfId="0" applyFont="1" applyFill="1" applyBorder="1" applyAlignment="1"/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72F4-6C2E-4066-9F6A-0E9357F88851}">
  <dimension ref="B2:G49"/>
  <sheetViews>
    <sheetView showGridLines="0" tabSelected="1" workbookViewId="0">
      <selection activeCell="D5" sqref="D5"/>
    </sheetView>
  </sheetViews>
  <sheetFormatPr baseColWidth="10" defaultColWidth="11.5703125" defaultRowHeight="15" x14ac:dyDescent="0.25"/>
  <cols>
    <col min="1" max="1" width="11.5703125" style="1"/>
    <col min="2" max="2" width="51.5703125" style="1" customWidth="1"/>
    <col min="3" max="3" width="10" style="1" bestFit="1" customWidth="1"/>
    <col min="4" max="4" width="16.7109375" style="1" customWidth="1"/>
    <col min="5" max="5" width="20.42578125" style="1" customWidth="1"/>
    <col min="6" max="6" width="16.7109375" style="1" customWidth="1"/>
    <col min="7" max="7" width="19.85546875" style="1" customWidth="1"/>
    <col min="8" max="16384" width="11.5703125" style="1"/>
  </cols>
  <sheetData>
    <row r="2" spans="2:5" ht="30" customHeight="1" x14ac:dyDescent="0.25">
      <c r="B2" s="21" t="s">
        <v>6</v>
      </c>
      <c r="C2" s="22"/>
      <c r="D2" s="22"/>
      <c r="E2" s="23"/>
    </row>
    <row r="3" spans="2:5" ht="31.5" x14ac:dyDescent="0.25">
      <c r="B3" s="13" t="s">
        <v>7</v>
      </c>
      <c r="C3" s="2" t="s">
        <v>10</v>
      </c>
      <c r="D3" s="2" t="s">
        <v>8</v>
      </c>
      <c r="E3" s="2" t="s">
        <v>1</v>
      </c>
    </row>
    <row r="4" spans="2:5" ht="18" customHeight="1" x14ac:dyDescent="0.25">
      <c r="B4" s="15" t="s">
        <v>11</v>
      </c>
      <c r="C4" s="17"/>
      <c r="D4" s="17"/>
      <c r="E4" s="16"/>
    </row>
    <row r="5" spans="2:5" ht="15" customHeight="1" x14ac:dyDescent="0.25">
      <c r="B5" s="12" t="s">
        <v>15</v>
      </c>
      <c r="C5" s="7">
        <v>1</v>
      </c>
      <c r="D5" s="8"/>
      <c r="E5" s="9">
        <f>+C5*D5</f>
        <v>0</v>
      </c>
    </row>
    <row r="6" spans="2:5" ht="15" customHeight="1" x14ac:dyDescent="0.25">
      <c r="B6" s="12" t="s">
        <v>16</v>
      </c>
      <c r="C6" s="7">
        <v>1</v>
      </c>
      <c r="D6" s="8"/>
      <c r="E6" s="9">
        <f t="shared" ref="E6:E7" si="0">+C6*D6</f>
        <v>0</v>
      </c>
    </row>
    <row r="7" spans="2:5" ht="15" customHeight="1" x14ac:dyDescent="0.25">
      <c r="B7" s="12" t="s">
        <v>17</v>
      </c>
      <c r="C7" s="7">
        <v>1</v>
      </c>
      <c r="D7" s="8"/>
      <c r="E7" s="9">
        <f t="shared" si="0"/>
        <v>0</v>
      </c>
    </row>
    <row r="8" spans="2:5" ht="18" customHeight="1" x14ac:dyDescent="0.25">
      <c r="B8" s="15" t="s">
        <v>12</v>
      </c>
      <c r="C8" s="17"/>
      <c r="D8" s="17"/>
      <c r="E8" s="16"/>
    </row>
    <row r="9" spans="2:5" ht="15" customHeight="1" x14ac:dyDescent="0.25">
      <c r="B9" s="12" t="s">
        <v>18</v>
      </c>
      <c r="C9" s="7">
        <v>120</v>
      </c>
      <c r="D9" s="8"/>
      <c r="E9" s="9">
        <f>+C9*D9</f>
        <v>0</v>
      </c>
    </row>
    <row r="10" spans="2:5" ht="15" customHeight="1" x14ac:dyDescent="0.25">
      <c r="B10" s="12" t="s">
        <v>19</v>
      </c>
      <c r="C10" s="7">
        <v>120</v>
      </c>
      <c r="D10" s="8"/>
      <c r="E10" s="9">
        <f t="shared" ref="E10:E31" si="1">+C10*D10</f>
        <v>0</v>
      </c>
    </row>
    <row r="11" spans="2:5" ht="15" customHeight="1" x14ac:dyDescent="0.25">
      <c r="B11" s="12" t="s">
        <v>20</v>
      </c>
      <c r="C11" s="7">
        <v>1</v>
      </c>
      <c r="D11" s="8"/>
      <c r="E11" s="9">
        <f t="shared" si="1"/>
        <v>0</v>
      </c>
    </row>
    <row r="12" spans="2:5" ht="15" customHeight="1" x14ac:dyDescent="0.25">
      <c r="B12" s="12" t="s">
        <v>21</v>
      </c>
      <c r="C12" s="7">
        <v>1</v>
      </c>
      <c r="D12" s="8"/>
      <c r="E12" s="9">
        <f t="shared" si="1"/>
        <v>0</v>
      </c>
    </row>
    <row r="13" spans="2:5" ht="15" customHeight="1" x14ac:dyDescent="0.25">
      <c r="B13" s="12" t="s">
        <v>22</v>
      </c>
      <c r="C13" s="7">
        <v>35</v>
      </c>
      <c r="D13" s="8"/>
      <c r="E13" s="9">
        <f t="shared" si="1"/>
        <v>0</v>
      </c>
    </row>
    <row r="14" spans="2:5" ht="15" customHeight="1" x14ac:dyDescent="0.25">
      <c r="B14" s="12" t="s">
        <v>23</v>
      </c>
      <c r="C14" s="7">
        <v>35</v>
      </c>
      <c r="D14" s="8"/>
      <c r="E14" s="9">
        <f t="shared" si="1"/>
        <v>0</v>
      </c>
    </row>
    <row r="15" spans="2:5" ht="15" customHeight="1" x14ac:dyDescent="0.25">
      <c r="B15" s="12" t="s">
        <v>24</v>
      </c>
      <c r="C15" s="7">
        <v>55</v>
      </c>
      <c r="D15" s="8"/>
      <c r="E15" s="9">
        <f t="shared" si="1"/>
        <v>0</v>
      </c>
    </row>
    <row r="16" spans="2:5" ht="15" customHeight="1" x14ac:dyDescent="0.25">
      <c r="B16" s="12" t="s">
        <v>25</v>
      </c>
      <c r="C16" s="7">
        <v>20</v>
      </c>
      <c r="D16" s="8"/>
      <c r="E16" s="9">
        <f t="shared" si="1"/>
        <v>0</v>
      </c>
    </row>
    <row r="17" spans="2:6" ht="15" customHeight="1" x14ac:dyDescent="0.25">
      <c r="B17" s="12" t="s">
        <v>26</v>
      </c>
      <c r="C17" s="7">
        <v>12</v>
      </c>
      <c r="D17" s="8"/>
      <c r="E17" s="9">
        <f t="shared" si="1"/>
        <v>0</v>
      </c>
    </row>
    <row r="18" spans="2:6" ht="15" customHeight="1" x14ac:dyDescent="0.25">
      <c r="B18" s="12" t="s">
        <v>27</v>
      </c>
      <c r="C18" s="7">
        <v>18</v>
      </c>
      <c r="D18" s="8"/>
      <c r="E18" s="9">
        <f t="shared" si="1"/>
        <v>0</v>
      </c>
    </row>
    <row r="19" spans="2:6" ht="18" customHeight="1" x14ac:dyDescent="0.25">
      <c r="B19" s="15" t="s">
        <v>13</v>
      </c>
      <c r="C19" s="17"/>
      <c r="D19" s="17"/>
      <c r="E19" s="16"/>
    </row>
    <row r="20" spans="2:6" ht="15" customHeight="1" x14ac:dyDescent="0.25">
      <c r="B20" s="12" t="s">
        <v>28</v>
      </c>
      <c r="C20" s="7">
        <v>1</v>
      </c>
      <c r="D20" s="8"/>
      <c r="E20" s="9">
        <f t="shared" si="1"/>
        <v>0</v>
      </c>
    </row>
    <row r="21" spans="2:6" ht="15" customHeight="1" x14ac:dyDescent="0.25">
      <c r="B21" s="12" t="s">
        <v>29</v>
      </c>
      <c r="C21" s="7">
        <v>30</v>
      </c>
      <c r="D21" s="8"/>
      <c r="E21" s="9">
        <f t="shared" si="1"/>
        <v>0</v>
      </c>
    </row>
    <row r="22" spans="2:6" ht="15" customHeight="1" x14ac:dyDescent="0.25">
      <c r="B22" s="12" t="s">
        <v>30</v>
      </c>
      <c r="C22" s="7">
        <v>200</v>
      </c>
      <c r="D22" s="8"/>
      <c r="E22" s="9">
        <f t="shared" si="1"/>
        <v>0</v>
      </c>
    </row>
    <row r="23" spans="2:6" ht="15" customHeight="1" x14ac:dyDescent="0.25">
      <c r="B23" s="12" t="s">
        <v>31</v>
      </c>
      <c r="C23" s="7">
        <v>30</v>
      </c>
      <c r="D23" s="8"/>
      <c r="E23" s="9">
        <f t="shared" si="1"/>
        <v>0</v>
      </c>
    </row>
    <row r="24" spans="2:6" ht="18" customHeight="1" x14ac:dyDescent="0.25">
      <c r="B24" s="15" t="s">
        <v>14</v>
      </c>
      <c r="C24" s="17"/>
      <c r="D24" s="17"/>
      <c r="E24" s="16"/>
    </row>
    <row r="25" spans="2:6" ht="15" customHeight="1" x14ac:dyDescent="0.25">
      <c r="B25" s="12" t="s">
        <v>32</v>
      </c>
      <c r="C25" s="7">
        <v>1</v>
      </c>
      <c r="D25" s="8"/>
      <c r="E25" s="9">
        <f t="shared" si="1"/>
        <v>0</v>
      </c>
    </row>
    <row r="26" spans="2:6" ht="15" customHeight="1" x14ac:dyDescent="0.25">
      <c r="B26" s="12" t="s">
        <v>18</v>
      </c>
      <c r="C26" s="7">
        <v>47</v>
      </c>
      <c r="D26" s="8"/>
      <c r="E26" s="9">
        <f t="shared" si="1"/>
        <v>0</v>
      </c>
    </row>
    <row r="27" spans="2:6" ht="15" customHeight="1" x14ac:dyDescent="0.25">
      <c r="B27" s="12" t="s">
        <v>19</v>
      </c>
      <c r="C27" s="7">
        <v>47</v>
      </c>
      <c r="D27" s="8"/>
      <c r="E27" s="9">
        <f t="shared" si="1"/>
        <v>0</v>
      </c>
    </row>
    <row r="28" spans="2:6" ht="15" customHeight="1" x14ac:dyDescent="0.25">
      <c r="B28" s="12" t="s">
        <v>20</v>
      </c>
      <c r="C28" s="7">
        <v>1</v>
      </c>
      <c r="D28" s="8"/>
      <c r="E28" s="9">
        <f t="shared" si="1"/>
        <v>0</v>
      </c>
    </row>
    <row r="29" spans="2:6" ht="15" customHeight="1" x14ac:dyDescent="0.25">
      <c r="B29" s="12" t="s">
        <v>33</v>
      </c>
      <c r="C29" s="7">
        <v>1</v>
      </c>
      <c r="D29" s="8"/>
      <c r="E29" s="9">
        <f t="shared" si="1"/>
        <v>0</v>
      </c>
    </row>
    <row r="30" spans="2:6" ht="15" customHeight="1" x14ac:dyDescent="0.25">
      <c r="B30" s="12" t="s">
        <v>34</v>
      </c>
      <c r="C30" s="7">
        <v>1</v>
      </c>
      <c r="D30" s="8"/>
      <c r="E30" s="9">
        <f t="shared" si="1"/>
        <v>0</v>
      </c>
    </row>
    <row r="31" spans="2:6" ht="15" customHeight="1" x14ac:dyDescent="0.25">
      <c r="B31" s="12" t="s">
        <v>26</v>
      </c>
      <c r="C31" s="7">
        <v>4</v>
      </c>
      <c r="D31" s="8"/>
      <c r="E31" s="9">
        <f t="shared" si="1"/>
        <v>0</v>
      </c>
    </row>
    <row r="32" spans="2:6" customFormat="1" ht="15.75" x14ac:dyDescent="0.25">
      <c r="B32" s="24" t="str">
        <f>"SUBTOTAL "&amp;B2</f>
        <v>SUBTOTAL Mantenimiento HW / SW, Soporte Técnico y Suscripciones de Software</v>
      </c>
      <c r="C32" s="25"/>
      <c r="D32" s="26"/>
      <c r="E32" s="6">
        <f>SUM(E4:E31)</f>
        <v>0</v>
      </c>
      <c r="F32" s="1"/>
    </row>
    <row r="33" spans="2:6" customFormat="1" x14ac:dyDescent="0.25">
      <c r="B33" s="1"/>
      <c r="C33" s="1"/>
      <c r="D33" s="1"/>
      <c r="E33" s="1"/>
      <c r="F33" s="1"/>
    </row>
    <row r="34" spans="2:6" customFormat="1" ht="30" customHeight="1" x14ac:dyDescent="0.25">
      <c r="B34" s="21" t="s">
        <v>9</v>
      </c>
      <c r="C34" s="22"/>
      <c r="D34" s="22"/>
      <c r="E34" s="23"/>
      <c r="F34" s="1"/>
    </row>
    <row r="35" spans="2:6" customFormat="1" ht="31.5" x14ac:dyDescent="0.25">
      <c r="B35" s="14" t="s">
        <v>7</v>
      </c>
      <c r="C35" s="10" t="s">
        <v>10</v>
      </c>
      <c r="D35" s="2" t="s">
        <v>36</v>
      </c>
      <c r="E35" s="2" t="s">
        <v>1</v>
      </c>
      <c r="F35" s="1"/>
    </row>
    <row r="36" spans="2:6" customFormat="1" x14ac:dyDescent="0.25">
      <c r="B36" s="11" t="s">
        <v>35</v>
      </c>
      <c r="C36" s="11">
        <v>1</v>
      </c>
      <c r="D36" s="8"/>
      <c r="E36" s="9">
        <f t="shared" ref="E36" si="2">+C36*D36</f>
        <v>0</v>
      </c>
      <c r="F36" s="1"/>
    </row>
    <row r="37" spans="2:6" customFormat="1" ht="15.75" x14ac:dyDescent="0.25">
      <c r="B37" s="24" t="str">
        <f>"SUBTOTAL "&amp;B34</f>
        <v>SUBTOTAL Servicios Profesionales</v>
      </c>
      <c r="C37" s="25"/>
      <c r="D37" s="26"/>
      <c r="E37" s="6">
        <f>SUM(E36:E36)</f>
        <v>0</v>
      </c>
      <c r="F37" s="1"/>
    </row>
    <row r="38" spans="2:6" customFormat="1" x14ac:dyDescent="0.25">
      <c r="F38" s="1"/>
    </row>
    <row r="39" spans="2:6" customFormat="1" ht="18" customHeight="1" x14ac:dyDescent="0.25">
      <c r="B39" s="33" t="s">
        <v>37</v>
      </c>
      <c r="C39" s="34"/>
      <c r="D39" s="18">
        <v>0</v>
      </c>
      <c r="E39" s="9">
        <f>(E37+E32)*D39</f>
        <v>0</v>
      </c>
      <c r="F39" s="1"/>
    </row>
    <row r="40" spans="2:6" customFormat="1" ht="6.75" customHeight="1" x14ac:dyDescent="0.25">
      <c r="F40" s="1"/>
    </row>
    <row r="41" spans="2:6" customFormat="1" ht="18" customHeight="1" x14ac:dyDescent="0.25">
      <c r="B41" s="33" t="s">
        <v>2</v>
      </c>
      <c r="C41" s="34"/>
      <c r="D41" s="18">
        <v>0</v>
      </c>
      <c r="E41" s="9">
        <f>(E37+E32)*D41</f>
        <v>0</v>
      </c>
      <c r="F41" s="1"/>
    </row>
    <row r="42" spans="2:6" customFormat="1" x14ac:dyDescent="0.25">
      <c r="F42" s="1"/>
    </row>
    <row r="43" spans="2:6" customFormat="1" ht="15.75" x14ac:dyDescent="0.25">
      <c r="B43" s="27" t="s">
        <v>3</v>
      </c>
      <c r="C43" s="28"/>
      <c r="D43" s="29"/>
      <c r="E43" s="3">
        <f>+E32+E37+E39+E41</f>
        <v>0</v>
      </c>
      <c r="F43" s="1"/>
    </row>
    <row r="44" spans="2:6" customFormat="1" ht="6.75" customHeight="1" x14ac:dyDescent="0.25">
      <c r="F44" s="1"/>
    </row>
    <row r="45" spans="2:6" customFormat="1" ht="15.75" x14ac:dyDescent="0.25">
      <c r="B45" s="27" t="s">
        <v>4</v>
      </c>
      <c r="C45" s="29"/>
      <c r="D45" s="5">
        <v>0.21</v>
      </c>
      <c r="E45" s="3">
        <f>+E43*D45</f>
        <v>0</v>
      </c>
      <c r="F45" s="1"/>
    </row>
    <row r="46" spans="2:6" customFormat="1" x14ac:dyDescent="0.25">
      <c r="F46" s="1"/>
    </row>
    <row r="47" spans="2:6" customFormat="1" ht="21" x14ac:dyDescent="0.25">
      <c r="B47" s="30" t="s">
        <v>5</v>
      </c>
      <c r="C47" s="31"/>
      <c r="D47" s="32"/>
      <c r="E47" s="4">
        <f>+E43+E45</f>
        <v>0</v>
      </c>
      <c r="F47" s="1"/>
    </row>
    <row r="49" spans="2:7" x14ac:dyDescent="0.25">
      <c r="B49" s="19" t="s">
        <v>0</v>
      </c>
      <c r="C49" s="20"/>
      <c r="D49" s="20"/>
      <c r="E49" s="20"/>
      <c r="F49" s="20"/>
      <c r="G49" s="20"/>
    </row>
  </sheetData>
  <sheetProtection algorithmName="SHA-512" hashValue="f88oYGD1ivC9meDzKxMy3XZtmEUYxytJhC6u6KMZdVeUZoIAA8r94SuDV2tzSAYUpKLfoK5IFPjvIGeHvN1kqw==" saltValue="FpS+DoPUyDLic6qprAN9LQ==" spinCount="100000" sheet="1" selectLockedCells="1"/>
  <mergeCells count="10">
    <mergeCell ref="B49:G49"/>
    <mergeCell ref="B2:E2"/>
    <mergeCell ref="B32:D32"/>
    <mergeCell ref="B43:D43"/>
    <mergeCell ref="B45:C45"/>
    <mergeCell ref="B47:D47"/>
    <mergeCell ref="B34:E34"/>
    <mergeCell ref="B37:D37"/>
    <mergeCell ref="B39:C39"/>
    <mergeCell ref="B41:C41"/>
  </mergeCells>
  <dataValidations count="1">
    <dataValidation type="decimal" operator="greaterThan" allowBlank="1" showInputMessage="1" showErrorMessage="1" sqref="D5:D7 D9:D18 D20:D23 D25:D31" xr:uid="{FF054CD4-3607-4D68-8E1F-4E062FB9623E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Marugán Velasco, Temistocles</dc:creator>
  <cp:lastModifiedBy>Fernández Fernández, Valentín</cp:lastModifiedBy>
  <dcterms:created xsi:type="dcterms:W3CDTF">2018-05-25T09:51:12Z</dcterms:created>
  <dcterms:modified xsi:type="dcterms:W3CDTF">2022-10-26T09:43:07Z</dcterms:modified>
</cp:coreProperties>
</file>