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istemas Multiplataforma\Gestion\SolCon\TrustedX\2023-2025\"/>
    </mc:Choice>
  </mc:AlternateContent>
  <xr:revisionPtr revIDLastSave="0" documentId="13_ncr:1_{D76C6A98-B3F9-4723-B63B-E194F7D45A40}" xr6:coauthVersionLast="47" xr6:coauthVersionMax="47" xr10:uidLastSave="{00000000-0000-0000-0000-000000000000}"/>
  <bookViews>
    <workbookView xWindow="-120" yWindow="-120" windowWidth="27630" windowHeight="16440" xr2:uid="{9CA87397-3434-43F4-B84C-3BD377B0E2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2" i="1"/>
  <c r="L3" i="1" l="1"/>
  <c r="L2" i="1" l="1"/>
  <c r="L4" i="1" l="1"/>
  <c r="L6" i="1" s="1"/>
  <c r="L5" i="1" l="1"/>
  <c r="L7" i="1" l="1"/>
  <c r="L8" i="1" l="1"/>
  <c r="L9" i="1" s="1"/>
</calcChain>
</file>

<file path=xl/sharedStrings.xml><?xml version="1.0" encoding="utf-8"?>
<sst xmlns="http://schemas.openxmlformats.org/spreadsheetml/2006/main" count="22" uniqueCount="17">
  <si>
    <t>TIPO</t>
  </si>
  <si>
    <t>DESCRIPCIÓN</t>
  </si>
  <si>
    <t>DESCUENTO</t>
  </si>
  <si>
    <t>IMPORTE TOTAL</t>
  </si>
  <si>
    <t>Nº LIC.</t>
  </si>
  <si>
    <t>PRECIO TOTAL</t>
  </si>
  <si>
    <t>IMPORTE TOTAL CON IVA</t>
  </si>
  <si>
    <t xml:space="preserve">  Gastos generales</t>
  </si>
  <si>
    <t xml:space="preserve">  Beneficio industrial</t>
  </si>
  <si>
    <t xml:space="preserve">  IVA </t>
  </si>
  <si>
    <t xml:space="preserve">  Total licencias SIN IVA</t>
  </si>
  <si>
    <t>Anualidad</t>
  </si>
  <si>
    <t>Licencia principal</t>
  </si>
  <si>
    <t>Licencia backup</t>
  </si>
  <si>
    <t>PRECIO LICENCIA</t>
  </si>
  <si>
    <t xml:space="preserve">  Total oferta sin IVA</t>
  </si>
  <si>
    <t>TrustedX (AA, EP, DS, DSV, DR y SGW)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</si>
</sst>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4F81BD"/>
      </left>
      <right style="thin">
        <color rgb="FF4F81BD"/>
      </right>
      <top style="medium">
        <color rgb="FF4F81BD"/>
      </top>
      <bottom style="thin">
        <color rgb="FF4F81BD"/>
      </bottom>
      <diagonal/>
    </border>
    <border>
      <left style="thin">
        <color rgb="FF4F81BD"/>
      </left>
      <right style="medium">
        <color rgb="FF4F81BD"/>
      </right>
      <top style="medium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medium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medium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medium">
        <color rgb="FF4F81BD"/>
      </right>
      <top style="thin">
        <color rgb="FF4F81BD"/>
      </top>
      <bottom/>
      <diagonal/>
    </border>
    <border>
      <left style="thin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auto="1"/>
      </left>
      <right/>
      <top style="medium">
        <color rgb="FF4F81BD"/>
      </top>
      <bottom style="thin">
        <color theme="0"/>
      </bottom>
      <diagonal/>
    </border>
    <border>
      <left/>
      <right style="thin">
        <color auto="1"/>
      </right>
      <top style="medium">
        <color rgb="FF4F81BD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4F81BD"/>
      </right>
      <top style="thin">
        <color theme="8" tint="-0.24994659260841701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 style="thin">
        <color theme="8" tint="-0.24994659260841701"/>
      </top>
      <bottom style="thin">
        <color rgb="FF4F81BD"/>
      </bottom>
      <diagonal/>
    </border>
    <border>
      <left style="thin">
        <color rgb="FF4F81BD"/>
      </left>
      <right/>
      <top style="thin">
        <color theme="8" tint="-0.24994659260841701"/>
      </top>
      <bottom style="thin">
        <color rgb="FF4F81BD"/>
      </bottom>
      <diagonal/>
    </border>
    <border>
      <left style="thin">
        <color rgb="FF4F81BD"/>
      </left>
      <right style="medium">
        <color rgb="FF4F81BD"/>
      </right>
      <top style="thin">
        <color theme="8" tint="-0.24994659260841701"/>
      </top>
      <bottom style="thin">
        <color rgb="FF4F81B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4F81BD"/>
      </left>
      <right style="medium">
        <color rgb="FF4F81BD"/>
      </right>
      <top/>
      <bottom style="thin">
        <color rgb="FF4F81BD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9" fontId="6" fillId="5" borderId="11" xfId="0" applyNumberFormat="1" applyFont="1" applyFill="1" applyBorder="1" applyAlignment="1" applyProtection="1">
      <alignment horizontal="center" vertical="center"/>
    </xf>
    <xf numFmtId="0" fontId="7" fillId="5" borderId="10" xfId="0" quotePrefix="1" applyFont="1" applyFill="1" applyBorder="1" applyAlignment="1" applyProtection="1">
      <alignment horizontal="center" vertical="center"/>
    </xf>
    <xf numFmtId="44" fontId="8" fillId="4" borderId="2" xfId="0" applyNumberFormat="1" applyFont="1" applyFill="1" applyBorder="1" applyAlignment="1" applyProtection="1">
      <alignment horizontal="center" vertical="center" wrapText="1"/>
    </xf>
    <xf numFmtId="0" fontId="7" fillId="5" borderId="9" xfId="0" quotePrefix="1" applyFont="1" applyFill="1" applyBorder="1" applyAlignment="1" applyProtection="1">
      <alignment horizontal="left" vertical="center"/>
    </xf>
    <xf numFmtId="0" fontId="5" fillId="8" borderId="3" xfId="0" applyNumberFormat="1" applyFont="1" applyFill="1" applyBorder="1" applyAlignment="1" applyProtection="1">
      <alignment horizontal="center" vertical="center" wrapText="1"/>
    </xf>
    <xf numFmtId="44" fontId="5" fillId="8" borderId="3" xfId="1" applyFont="1" applyFill="1" applyBorder="1" applyAlignment="1" applyProtection="1">
      <alignment horizontal="center" vertical="center" wrapText="1"/>
    </xf>
    <xf numFmtId="44" fontId="5" fillId="8" borderId="4" xfId="1" applyFont="1" applyFill="1" applyBorder="1" applyAlignment="1" applyProtection="1">
      <alignment horizontal="center" vertical="center" wrapText="1"/>
    </xf>
    <xf numFmtId="44" fontId="5" fillId="8" borderId="6" xfId="1" applyFont="1" applyFill="1" applyBorder="1" applyAlignment="1" applyProtection="1">
      <alignment horizontal="center" vertical="center" wrapText="1"/>
    </xf>
    <xf numFmtId="44" fontId="5" fillId="8" borderId="15" xfId="1" applyFont="1" applyFill="1" applyBorder="1" applyAlignment="1" applyProtection="1">
      <alignment horizontal="center" vertical="center" wrapText="1"/>
    </xf>
    <xf numFmtId="0" fontId="5" fillId="8" borderId="21" xfId="0" applyNumberFormat="1" applyFont="1" applyFill="1" applyBorder="1" applyAlignment="1" applyProtection="1">
      <alignment horizontal="center" vertical="center" wrapText="1"/>
    </xf>
    <xf numFmtId="44" fontId="5" fillId="8" borderId="21" xfId="1" applyFont="1" applyFill="1" applyBorder="1" applyAlignment="1" applyProtection="1">
      <alignment horizontal="center" vertical="center" wrapText="1"/>
    </xf>
    <xf numFmtId="44" fontId="5" fillId="8" borderId="23" xfId="1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8" borderId="3" xfId="0" applyFont="1" applyFill="1" applyBorder="1" applyAlignment="1" applyProtection="1">
      <alignment vertical="center" wrapText="1"/>
    </xf>
    <xf numFmtId="0" fontId="5" fillId="8" borderId="3" xfId="0" applyFont="1" applyFill="1" applyBorder="1" applyAlignment="1" applyProtection="1">
      <alignment vertical="center" wrapText="1"/>
    </xf>
    <xf numFmtId="0" fontId="0" fillId="8" borderId="20" xfId="0" applyFont="1" applyFill="1" applyBorder="1" applyAlignment="1" applyProtection="1">
      <alignment vertical="center" wrapText="1"/>
    </xf>
    <xf numFmtId="0" fontId="5" fillId="8" borderId="21" xfId="0" applyFont="1" applyFill="1" applyBorder="1" applyAlignment="1" applyProtection="1">
      <alignment vertical="center" wrapText="1"/>
    </xf>
    <xf numFmtId="0" fontId="7" fillId="5" borderId="13" xfId="0" applyFont="1" applyFill="1" applyBorder="1" applyAlignment="1" applyProtection="1"/>
    <xf numFmtId="44" fontId="6" fillId="3" borderId="14" xfId="1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44" fontId="5" fillId="8" borderId="25" xfId="1" applyFont="1" applyFill="1" applyBorder="1" applyAlignment="1" applyProtection="1">
      <alignment horizontal="center" vertical="center" wrapText="1"/>
    </xf>
    <xf numFmtId="44" fontId="5" fillId="4" borderId="24" xfId="1" applyFont="1" applyFill="1" applyBorder="1" applyAlignment="1" applyProtection="1">
      <alignment horizontal="center" vertical="center" wrapText="1"/>
    </xf>
    <xf numFmtId="8" fontId="5" fillId="6" borderId="5" xfId="0" applyNumberFormat="1" applyFont="1" applyFill="1" applyBorder="1" applyAlignment="1" applyProtection="1">
      <alignment vertical="center" wrapText="1"/>
      <protection locked="0"/>
    </xf>
    <xf numFmtId="8" fontId="5" fillId="6" borderId="21" xfId="0" applyNumberFormat="1" applyFont="1" applyFill="1" applyBorder="1" applyAlignment="1" applyProtection="1">
      <alignment vertical="center" wrapText="1"/>
      <protection locked="0"/>
    </xf>
    <xf numFmtId="9" fontId="5" fillId="6" borderId="7" xfId="1" applyNumberFormat="1" applyFont="1" applyFill="1" applyBorder="1" applyAlignment="1" applyProtection="1">
      <alignment horizontal="center" vertical="center" wrapText="1"/>
      <protection locked="0"/>
    </xf>
    <xf numFmtId="9" fontId="5" fillId="6" borderId="8" xfId="2" applyFont="1" applyFill="1" applyBorder="1" applyAlignment="1" applyProtection="1">
      <alignment horizontal="center" vertical="center" wrapText="1"/>
      <protection locked="0"/>
    </xf>
    <xf numFmtId="9" fontId="5" fillId="6" borderId="22" xfId="1" applyNumberFormat="1" applyFont="1" applyFill="1" applyBorder="1" applyAlignment="1" applyProtection="1">
      <alignment horizontal="center" vertical="center" wrapText="1"/>
      <protection locked="0"/>
    </xf>
    <xf numFmtId="0" fontId="0" fillId="8" borderId="19" xfId="0" applyFill="1" applyBorder="1" applyAlignment="1" applyProtection="1">
      <alignment horizontal="center" vertical="center" wrapText="1"/>
    </xf>
    <xf numFmtId="0" fontId="0" fillId="8" borderId="2" xfId="0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vertical="center"/>
    </xf>
    <xf numFmtId="0" fontId="4" fillId="5" borderId="17" xfId="0" applyFont="1" applyFill="1" applyBorder="1" applyAlignment="1" applyProtection="1">
      <alignment horizontal="left" vertical="center"/>
    </xf>
    <xf numFmtId="0" fontId="4" fillId="5" borderId="18" xfId="0" applyFont="1" applyFill="1" applyBorder="1" applyAlignment="1" applyProtection="1">
      <alignment horizontal="left" vertical="center"/>
    </xf>
    <xf numFmtId="0" fontId="7" fillId="5" borderId="16" xfId="0" applyFont="1" applyFill="1" applyBorder="1" applyAlignment="1" applyProtection="1">
      <alignment horizontal="left"/>
    </xf>
    <xf numFmtId="0" fontId="7" fillId="5" borderId="13" xfId="0" applyFont="1" applyFill="1" applyBorder="1" applyAlignment="1" applyProtection="1">
      <alignment horizontal="left"/>
    </xf>
    <xf numFmtId="0" fontId="7" fillId="5" borderId="12" xfId="0" applyFont="1" applyFill="1" applyBorder="1" applyAlignment="1" applyProtection="1">
      <alignment horizontal="left"/>
    </xf>
    <xf numFmtId="0" fontId="4" fillId="5" borderId="26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center" vertical="center"/>
    </xf>
  </cellXfs>
  <cellStyles count="8">
    <cellStyle name="Currency 2" xfId="4" xr:uid="{00000000-0005-0000-0000-000000000000}"/>
    <cellStyle name="Moneda" xfId="1" builtinId="4"/>
    <cellStyle name="Moneda 2" xfId="7" xr:uid="{00000000-0005-0000-0000-000033000000}"/>
    <cellStyle name="Normal" xfId="0" builtinId="0"/>
    <cellStyle name="Normal 2 2" xfId="3" xr:uid="{00000000-0005-0000-0000-000002000000}"/>
    <cellStyle name="Normal 2 3" xfId="5" xr:uid="{00000000-0005-0000-0000-000003000000}"/>
    <cellStyle name="Normal 3" xfId="6" xr:uid="{00000000-0005-0000-0000-000004000000}"/>
    <cellStyle name="Porcentaje" xfId="2" builtinId="5"/>
  </cellStyles>
  <dxfs count="0"/>
  <tableStyles count="0" defaultTableStyle="TableStyleMedium2" defaultPivotStyle="PivotStyleLight16"/>
  <colors>
    <mruColors>
      <color rgb="FF8EA9DB"/>
      <color rgb="FFECF0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80F4-448F-44D6-A664-A9BA070F68C7}">
  <dimension ref="A1:L18"/>
  <sheetViews>
    <sheetView showGridLines="0" tabSelected="1" workbookViewId="0">
      <selection activeCell="H2" sqref="H2"/>
    </sheetView>
  </sheetViews>
  <sheetFormatPr baseColWidth="10" defaultRowHeight="15" x14ac:dyDescent="0.25"/>
  <cols>
    <col min="1" max="1" width="16.28515625" style="14" bestFit="1" customWidth="1"/>
    <col min="2" max="2" width="37.85546875" style="14" bestFit="1" customWidth="1"/>
    <col min="3" max="3" width="7" style="14" bestFit="1" customWidth="1"/>
    <col min="4" max="4" width="10" style="14" bestFit="1" customWidth="1"/>
    <col min="5" max="5" width="15.85546875" style="14" bestFit="1" customWidth="1"/>
    <col min="6" max="6" width="10" style="14" bestFit="1" customWidth="1"/>
    <col min="7" max="7" width="15.85546875" style="14" bestFit="1" customWidth="1"/>
    <col min="8" max="8" width="10" style="14" bestFit="1" customWidth="1"/>
    <col min="9" max="9" width="15.85546875" style="14" customWidth="1"/>
    <col min="10" max="10" width="13.42578125" style="14" bestFit="1" customWidth="1"/>
    <col min="11" max="11" width="11.7109375" style="14" customWidth="1"/>
    <col min="12" max="12" width="15.140625" style="14" bestFit="1" customWidth="1"/>
    <col min="13" max="16384" width="11.42578125" style="14"/>
  </cols>
  <sheetData>
    <row r="1" spans="1:12" ht="15.75" thickBot="1" x14ac:dyDescent="0.3">
      <c r="A1" s="13" t="s">
        <v>0</v>
      </c>
      <c r="B1" s="13" t="s">
        <v>1</v>
      </c>
      <c r="C1" s="13" t="s">
        <v>4</v>
      </c>
      <c r="D1" s="13" t="s">
        <v>11</v>
      </c>
      <c r="E1" s="13" t="s">
        <v>14</v>
      </c>
      <c r="F1" s="13" t="s">
        <v>11</v>
      </c>
      <c r="G1" s="13" t="s">
        <v>14</v>
      </c>
      <c r="H1" s="13" t="s">
        <v>11</v>
      </c>
      <c r="I1" s="13" t="s">
        <v>14</v>
      </c>
      <c r="J1" s="13" t="s">
        <v>5</v>
      </c>
      <c r="K1" s="13" t="s">
        <v>2</v>
      </c>
      <c r="L1" s="13" t="s">
        <v>3</v>
      </c>
    </row>
    <row r="2" spans="1:12" x14ac:dyDescent="0.25">
      <c r="A2" s="29" t="s">
        <v>12</v>
      </c>
      <c r="B2" s="15" t="s">
        <v>16</v>
      </c>
      <c r="C2" s="16">
        <v>1</v>
      </c>
      <c r="D2" s="16">
        <v>2023</v>
      </c>
      <c r="E2" s="24"/>
      <c r="F2" s="5">
        <v>2024</v>
      </c>
      <c r="G2" s="24"/>
      <c r="H2" s="5">
        <v>2025</v>
      </c>
      <c r="I2" s="24"/>
      <c r="J2" s="6">
        <f>(C2*G2)+(C2*I2)+(C2*E2)</f>
        <v>0</v>
      </c>
      <c r="K2" s="26"/>
      <c r="L2" s="7">
        <f>+J2*(1-K2)</f>
        <v>0</v>
      </c>
    </row>
    <row r="3" spans="1:12" ht="15.75" thickBot="1" x14ac:dyDescent="0.3">
      <c r="A3" s="30" t="s">
        <v>13</v>
      </c>
      <c r="B3" s="17" t="s">
        <v>16</v>
      </c>
      <c r="C3" s="18">
        <v>1</v>
      </c>
      <c r="D3" s="18">
        <v>2023</v>
      </c>
      <c r="E3" s="25"/>
      <c r="F3" s="10">
        <v>2024</v>
      </c>
      <c r="G3" s="25"/>
      <c r="H3" s="10">
        <v>2025</v>
      </c>
      <c r="I3" s="25"/>
      <c r="J3" s="11">
        <f t="shared" ref="J3" si="0">(C3*G3)+(C3*I3)+(C3*E3)</f>
        <v>0</v>
      </c>
      <c r="K3" s="28"/>
      <c r="L3" s="12">
        <f t="shared" ref="L3" si="1">+J3*(1-K3)</f>
        <v>0</v>
      </c>
    </row>
    <row r="4" spans="1:12" ht="19.5" thickBot="1" x14ac:dyDescent="0.35">
      <c r="A4" s="19"/>
      <c r="B4" s="19"/>
      <c r="C4" s="19"/>
      <c r="D4" s="19"/>
      <c r="E4" s="19"/>
      <c r="F4" s="19"/>
      <c r="G4" s="19"/>
      <c r="H4" s="19"/>
      <c r="I4" s="39" t="s">
        <v>10</v>
      </c>
      <c r="J4" s="40"/>
      <c r="K4" s="41"/>
      <c r="L4" s="20">
        <f>SUM(L2:L3)</f>
        <v>0</v>
      </c>
    </row>
    <row r="5" spans="1:12" ht="18.75" customHeight="1" x14ac:dyDescent="0.25">
      <c r="I5" s="37" t="s">
        <v>7</v>
      </c>
      <c r="J5" s="38"/>
      <c r="K5" s="27"/>
      <c r="L5" s="8">
        <f>L4*K5</f>
        <v>0</v>
      </c>
    </row>
    <row r="6" spans="1:12" ht="18.75" customHeight="1" thickBot="1" x14ac:dyDescent="0.3">
      <c r="I6" s="35" t="s">
        <v>8</v>
      </c>
      <c r="J6" s="36"/>
      <c r="K6" s="27"/>
      <c r="L6" s="9">
        <f>L4*K6</f>
        <v>0</v>
      </c>
    </row>
    <row r="7" spans="1:12" ht="18.75" customHeight="1" thickBot="1" x14ac:dyDescent="0.3">
      <c r="I7" s="42" t="s">
        <v>15</v>
      </c>
      <c r="J7" s="43"/>
      <c r="K7" s="44"/>
      <c r="L7" s="23">
        <f>SUM(L4:L6)</f>
        <v>0</v>
      </c>
    </row>
    <row r="8" spans="1:12" ht="21.75" customHeight="1" x14ac:dyDescent="0.25">
      <c r="H8" s="21"/>
      <c r="I8" s="4" t="s">
        <v>9</v>
      </c>
      <c r="J8" s="2"/>
      <c r="K8" s="1">
        <v>0.21</v>
      </c>
      <c r="L8" s="22">
        <f>L7*K8</f>
        <v>0</v>
      </c>
    </row>
    <row r="9" spans="1:12" ht="26.25" customHeight="1" x14ac:dyDescent="0.25">
      <c r="B9" s="31"/>
      <c r="C9" s="31"/>
      <c r="D9" s="31"/>
      <c r="H9" s="21"/>
      <c r="I9" s="32" t="s">
        <v>6</v>
      </c>
      <c r="J9" s="33"/>
      <c r="K9" s="34"/>
      <c r="L9" s="3">
        <f>+SUM(L7:L8)</f>
        <v>0</v>
      </c>
    </row>
    <row r="10" spans="1:12" ht="21.75" customHeight="1" x14ac:dyDescent="0.25">
      <c r="H10" s="21"/>
    </row>
    <row r="18" spans="8:8" ht="21.75" customHeight="1" x14ac:dyDescent="0.25">
      <c r="H18" s="21"/>
    </row>
  </sheetData>
  <sheetProtection algorithmName="SHA-512" hashValue="ZaWXMbTag68e+MZzF5n2QbcKWCTu1Sd8mLauv6g15GtzILgvCCpffXxgYpLKPx3nGYQ4pBO4khfZH+L3bYkqGw==" saltValue="vVxqQMhlHkWN6+c7PUDR9Q==" spinCount="100000" sheet="1" objects="1" scenarios="1"/>
  <mergeCells count="6">
    <mergeCell ref="B9:D9"/>
    <mergeCell ref="I9:K9"/>
    <mergeCell ref="I6:J6"/>
    <mergeCell ref="I5:J5"/>
    <mergeCell ref="I4:K4"/>
    <mergeCell ref="I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Condado Delgado, Diego</dc:creator>
  <cp:lastModifiedBy>Moreno Moreno, Miguel Ángel</cp:lastModifiedBy>
  <dcterms:created xsi:type="dcterms:W3CDTF">2020-02-06T11:40:33Z</dcterms:created>
  <dcterms:modified xsi:type="dcterms:W3CDTF">2022-11-30T07:03:49Z</dcterms:modified>
</cp:coreProperties>
</file>