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sabel\TT\Telefonía WiFi-IP\Reparaciones\13. Cisco 8821+8841 2023-2026\"/>
    </mc:Choice>
  </mc:AlternateContent>
  <xr:revisionPtr revIDLastSave="0" documentId="13_ncr:1_{23926DE8-F019-4D02-9B11-D6A34738B39E}" xr6:coauthVersionLast="36" xr6:coauthVersionMax="36" xr10:uidLastSave="{00000000-0000-0000-0000-000000000000}"/>
  <bookViews>
    <workbookView xWindow="0" yWindow="0" windowWidth="23040" windowHeight="9060" xr2:uid="{FD8F98B2-A629-4926-817F-7BF5A442DF15}"/>
  </bookViews>
  <sheets>
    <sheet name="Ofer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E7" i="1" s="1"/>
  <c r="D6" i="1"/>
  <c r="E6" i="1" s="1"/>
  <c r="E8" i="1" l="1"/>
  <c r="E10" i="1"/>
  <c r="E9" i="1"/>
  <c r="E11" i="1" l="1"/>
  <c r="E12" i="1" s="1"/>
  <c r="E13" i="1" s="1"/>
</calcChain>
</file>

<file path=xl/sharedStrings.xml><?xml version="1.0" encoding="utf-8"?>
<sst xmlns="http://schemas.openxmlformats.org/spreadsheetml/2006/main" count="17" uniqueCount="17">
  <si>
    <t>Cantidad</t>
  </si>
  <si>
    <t>Reposición Cisco 8821
CP-8821-K9-BUN</t>
  </si>
  <si>
    <t>Partida</t>
  </si>
  <si>
    <t>IVA</t>
  </si>
  <si>
    <t>Reposición Cisco 8841
CP-8841-K9</t>
  </si>
  <si>
    <t>Precio unitario anual</t>
  </si>
  <si>
    <t>Precio partida anual</t>
  </si>
  <si>
    <t>Precio partida 3 años</t>
  </si>
  <si>
    <t>OFERTA ECONÓMICA</t>
  </si>
  <si>
    <t>Total Presupuesto de ejecución</t>
  </si>
  <si>
    <t>Gastos generales</t>
  </si>
  <si>
    <t>Beneficio industrical</t>
  </si>
  <si>
    <t>Total Oferta sin IVA</t>
  </si>
  <si>
    <t>Total Oferta con IVA</t>
  </si>
  <si>
    <t>Se deben rellenar las celdas sombreadas en amarillo.</t>
  </si>
  <si>
    <t>Para la elaboración de este documento se tendrán en cuenta las Notas del apartado 27 del cuadro resumen del Pliego de Condiciones Particulares.</t>
  </si>
  <si>
    <t>Reposición hardware terminales CISCO WIFI 8821 y CISCO VOIP 8841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</si>
</sst>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7">
    <xf numFmtId="0" fontId="0" fillId="0" borderId="0" xfId="0"/>
    <xf numFmtId="164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 wrapText="1"/>
    </xf>
    <xf numFmtId="164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" fillId="0" borderId="0" xfId="0" applyFont="1" applyProtection="1"/>
    <xf numFmtId="0" fontId="0" fillId="0" borderId="0" xfId="0" applyProtection="1"/>
    <xf numFmtId="164" fontId="2" fillId="0" borderId="0" xfId="0" applyNumberFormat="1" applyFont="1" applyAlignment="1" applyProtection="1">
      <alignment horizontal="center"/>
    </xf>
    <xf numFmtId="0" fontId="0" fillId="0" borderId="1" xfId="0" applyBorder="1" applyAlignment="1" applyProtection="1">
      <alignment horizontal="center" vertical="center"/>
    </xf>
    <xf numFmtId="164" fontId="0" fillId="0" borderId="1" xfId="0" applyNumberFormat="1" applyBorder="1" applyAlignment="1" applyProtection="1">
      <alignment horizontal="center" vertical="center"/>
    </xf>
    <xf numFmtId="164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/>
    </xf>
    <xf numFmtId="0" fontId="1" fillId="2" borderId="1" xfId="0" applyFont="1" applyFill="1" applyBorder="1" applyAlignment="1" applyProtection="1">
      <alignment horizontal="center" vertical="center"/>
    </xf>
    <xf numFmtId="0" fontId="4" fillId="4" borderId="0" xfId="0" applyFont="1" applyFill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 applyProtection="1">
      <alignment vertical="center"/>
    </xf>
    <xf numFmtId="0" fontId="5" fillId="5" borderId="5" xfId="0" applyFont="1" applyFill="1" applyBorder="1" applyAlignment="1" applyProtection="1">
      <alignment vertical="center"/>
    </xf>
    <xf numFmtId="0" fontId="5" fillId="5" borderId="6" xfId="0" applyFont="1" applyFill="1" applyBorder="1" applyAlignment="1" applyProtection="1">
      <alignment vertical="center"/>
    </xf>
    <xf numFmtId="164" fontId="5" fillId="5" borderId="6" xfId="0" applyNumberFormat="1" applyFont="1" applyFill="1" applyBorder="1" applyAlignment="1" applyProtection="1">
      <alignment horizontal="center" vertical="center"/>
    </xf>
    <xf numFmtId="0" fontId="2" fillId="5" borderId="4" xfId="0" applyFont="1" applyFill="1" applyBorder="1" applyAlignment="1" applyProtection="1">
      <alignment vertical="center" wrapText="1"/>
    </xf>
    <xf numFmtId="9" fontId="2" fillId="3" borderId="4" xfId="1" applyFont="1" applyFill="1" applyBorder="1" applyAlignment="1" applyProtection="1">
      <alignment horizontal="center" vertical="center" wrapText="1"/>
      <protection locked="0"/>
    </xf>
    <xf numFmtId="9" fontId="2" fillId="3" borderId="5" xfId="1" applyFont="1" applyFill="1" applyBorder="1" applyAlignment="1" applyProtection="1">
      <alignment horizontal="center" vertical="center" wrapText="1"/>
      <protection locked="0"/>
    </xf>
    <xf numFmtId="9" fontId="2" fillId="3" borderId="6" xfId="1" applyFont="1" applyFill="1" applyBorder="1" applyAlignment="1" applyProtection="1">
      <alignment horizontal="center" vertical="center" wrapText="1"/>
      <protection locked="0"/>
    </xf>
    <xf numFmtId="164" fontId="2" fillId="5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E496-931D-495F-B130-7C36EDAE6556}">
  <dimension ref="A1:E17"/>
  <sheetViews>
    <sheetView tabSelected="1" workbookViewId="0">
      <pane ySplit="5" topLeftCell="A6" activePane="bottomLeft" state="frozen"/>
      <selection pane="bottomLeft" activeCell="B10" sqref="B10:D10"/>
    </sheetView>
  </sheetViews>
  <sheetFormatPr baseColWidth="10" defaultColWidth="11.5703125" defaultRowHeight="15" x14ac:dyDescent="0.25"/>
  <cols>
    <col min="1" max="1" width="37.5703125" style="5" customWidth="1"/>
    <col min="2" max="2" width="19.42578125" style="5" bestFit="1" customWidth="1"/>
    <col min="3" max="3" width="11.5703125" style="5"/>
    <col min="4" max="4" width="18.7109375" style="5" bestFit="1" customWidth="1"/>
    <col min="5" max="5" width="19.42578125" style="5" bestFit="1" customWidth="1"/>
    <col min="6" max="16384" width="11.5703125" style="5"/>
  </cols>
  <sheetData>
    <row r="1" spans="1:5" x14ac:dyDescent="0.25">
      <c r="A1" s="15" t="s">
        <v>8</v>
      </c>
      <c r="B1" s="15"/>
      <c r="C1" s="15"/>
      <c r="D1" s="15"/>
      <c r="E1" s="15"/>
    </row>
    <row r="2" spans="1:5" x14ac:dyDescent="0.25">
      <c r="A2" s="15"/>
      <c r="B2" s="15"/>
      <c r="C2" s="15"/>
      <c r="D2" s="15"/>
      <c r="E2" s="15"/>
    </row>
    <row r="3" spans="1:5" x14ac:dyDescent="0.25">
      <c r="A3" s="15" t="s">
        <v>16</v>
      </c>
      <c r="B3" s="15"/>
      <c r="C3" s="15"/>
      <c r="D3" s="15"/>
      <c r="E3" s="15"/>
    </row>
    <row r="4" spans="1:5" x14ac:dyDescent="0.25">
      <c r="A4" s="16"/>
      <c r="B4" s="16"/>
      <c r="C4" s="16"/>
      <c r="D4" s="16"/>
      <c r="E4" s="16"/>
    </row>
    <row r="5" spans="1:5" ht="17.45" customHeight="1" x14ac:dyDescent="0.25">
      <c r="A5" s="13" t="s">
        <v>2</v>
      </c>
      <c r="B5" s="14" t="s">
        <v>5</v>
      </c>
      <c r="C5" s="14" t="s">
        <v>0</v>
      </c>
      <c r="D5" s="14" t="s">
        <v>6</v>
      </c>
      <c r="E5" s="14" t="s">
        <v>7</v>
      </c>
    </row>
    <row r="6" spans="1:5" ht="30" x14ac:dyDescent="0.25">
      <c r="A6" s="12" t="s">
        <v>1</v>
      </c>
      <c r="B6" s="1"/>
      <c r="C6" s="9">
        <v>370</v>
      </c>
      <c r="D6" s="10">
        <f>C6*B6</f>
        <v>0</v>
      </c>
      <c r="E6" s="11">
        <f>D6*3</f>
        <v>0</v>
      </c>
    </row>
    <row r="7" spans="1:5" ht="30" x14ac:dyDescent="0.25">
      <c r="A7" s="12" t="s">
        <v>4</v>
      </c>
      <c r="B7" s="1"/>
      <c r="C7" s="9">
        <v>85</v>
      </c>
      <c r="D7" s="10">
        <f>C7*B7</f>
        <v>0</v>
      </c>
      <c r="E7" s="11">
        <f>D7*3</f>
        <v>0</v>
      </c>
    </row>
    <row r="8" spans="1:5" ht="30" customHeight="1" x14ac:dyDescent="0.25">
      <c r="A8" s="17" t="s">
        <v>9</v>
      </c>
      <c r="B8" s="18"/>
      <c r="C8" s="19"/>
      <c r="D8" s="19"/>
      <c r="E8" s="20">
        <f>SUM(E6:E7)</f>
        <v>0</v>
      </c>
    </row>
    <row r="9" spans="1:5" ht="30" customHeight="1" x14ac:dyDescent="0.25">
      <c r="A9" s="21" t="s">
        <v>10</v>
      </c>
      <c r="B9" s="22"/>
      <c r="C9" s="23"/>
      <c r="D9" s="24"/>
      <c r="E9" s="25">
        <f>B9*E8</f>
        <v>0</v>
      </c>
    </row>
    <row r="10" spans="1:5" ht="30" customHeight="1" x14ac:dyDescent="0.25">
      <c r="A10" s="21" t="s">
        <v>11</v>
      </c>
      <c r="B10" s="22"/>
      <c r="C10" s="23"/>
      <c r="D10" s="24"/>
      <c r="E10" s="25">
        <f>B10*E8</f>
        <v>0</v>
      </c>
    </row>
    <row r="11" spans="1:5" x14ac:dyDescent="0.25">
      <c r="A11" s="2" t="s">
        <v>12</v>
      </c>
      <c r="B11" s="2"/>
      <c r="C11" s="3"/>
      <c r="D11" s="3"/>
      <c r="E11" s="4">
        <f>SUM(E8:E10)</f>
        <v>0</v>
      </c>
    </row>
    <row r="12" spans="1:5" x14ac:dyDescent="0.25">
      <c r="A12" s="6" t="s">
        <v>3</v>
      </c>
      <c r="B12" s="7"/>
      <c r="C12" s="7"/>
      <c r="D12" s="7"/>
      <c r="E12" s="8">
        <f>E11*0.21</f>
        <v>0</v>
      </c>
    </row>
    <row r="13" spans="1:5" x14ac:dyDescent="0.25">
      <c r="A13" s="6" t="s">
        <v>13</v>
      </c>
      <c r="B13" s="7"/>
      <c r="C13" s="7"/>
      <c r="D13" s="7"/>
      <c r="E13" s="8">
        <f>E12+E11</f>
        <v>0</v>
      </c>
    </row>
    <row r="14" spans="1:5" x14ac:dyDescent="0.25">
      <c r="A14" s="6"/>
      <c r="B14" s="7"/>
      <c r="C14" s="7"/>
      <c r="D14" s="7"/>
      <c r="E14" s="8"/>
    </row>
    <row r="16" spans="1:5" x14ac:dyDescent="0.25">
      <c r="A16" s="26" t="s">
        <v>14</v>
      </c>
    </row>
    <row r="17" spans="1:1" x14ac:dyDescent="0.25">
      <c r="A17" s="26" t="s">
        <v>15</v>
      </c>
    </row>
  </sheetData>
  <sheetProtection algorithmName="SHA-512" hashValue="qTU/3nNr4wX4jH29E0qjICJH4F/4sw6G84JY0/rVHalzGPeYuYOuZhPWQxuLAm68Zv+F+G9SYysKbfxdjJCG0g==" saltValue="+nHP5kpduIa+A0JP/ZKmFg==" spinCount="100000" sheet="1" objects="1" scenarios="1"/>
  <mergeCells count="4">
    <mergeCell ref="A1:E2"/>
    <mergeCell ref="A3:E4"/>
    <mergeCell ref="B9:D9"/>
    <mergeCell ref="B10:D10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González Díaz, Luis</dc:creator>
  <cp:lastModifiedBy>Santín Hortigüela, Isabel</cp:lastModifiedBy>
  <dcterms:created xsi:type="dcterms:W3CDTF">2021-01-28T10:24:13Z</dcterms:created>
  <dcterms:modified xsi:type="dcterms:W3CDTF">2022-11-15T07:31:11Z</dcterms:modified>
</cp:coreProperties>
</file>