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4. EXP. CONTRATACIÓN\2023\6012300053_6000010697_SeO_Medición amb fibras\2. Licitacion\A_publicar\"/>
    </mc:Choice>
  </mc:AlternateContent>
  <xr:revisionPtr revIDLastSave="0" documentId="8_{DFE21E66-568E-4B2A-8C23-CF660CA46E7B}" xr6:coauthVersionLast="47" xr6:coauthVersionMax="47" xr10:uidLastSave="{00000000-0000-0000-0000-000000000000}"/>
  <bookViews>
    <workbookView xWindow="-108" yWindow="-108" windowWidth="23256" windowHeight="12576" xr2:uid="{635B2243-046D-4FE6-A066-19FA48550780}"/>
  </bookViews>
  <sheets>
    <sheet name="excel oferta económic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4" l="1"/>
  <c r="F11" i="4" s="1"/>
  <c r="G11" i="4" s="1"/>
  <c r="H11" i="4" s="1"/>
  <c r="D10" i="4"/>
  <c r="F10" i="4" s="1"/>
  <c r="G10" i="4" s="1"/>
  <c r="H10" i="4" s="1"/>
  <c r="D9" i="4" l="1"/>
  <c r="C4" i="4"/>
  <c r="D4" i="4" s="1"/>
  <c r="D8" i="4"/>
  <c r="D6" i="4"/>
  <c r="D7" i="4"/>
  <c r="D5" i="4"/>
  <c r="D3" i="4" l="1"/>
  <c r="F3" i="4" s="1"/>
  <c r="G3" i="4" s="1"/>
  <c r="H3" i="4" l="1"/>
  <c r="F12" i="4"/>
  <c r="H14" i="4" l="1"/>
  <c r="H15" i="4"/>
  <c r="G12" i="4" l="1"/>
  <c r="H12" i="4" s="1"/>
</calcChain>
</file>

<file path=xl/sharedStrings.xml><?xml version="1.0" encoding="utf-8"?>
<sst xmlns="http://schemas.openxmlformats.org/spreadsheetml/2006/main" count="20" uniqueCount="20">
  <si>
    <t>Muestras no programadas</t>
  </si>
  <si>
    <t>Concepto</t>
  </si>
  <si>
    <t>Análisis ambiental estándar</t>
  </si>
  <si>
    <t>Nº de cuartos técnicos</t>
  </si>
  <si>
    <t>Muestras anuales estimadas</t>
  </si>
  <si>
    <t>Total muestras</t>
  </si>
  <si>
    <t>Importe total sin IVA</t>
  </si>
  <si>
    <t>IVA</t>
  </si>
  <si>
    <t>Importe total con IVA</t>
  </si>
  <si>
    <t>Con restricción de acceso a personal cualificado según RD 614/2001</t>
  </si>
  <si>
    <t>Subestaciones Eléctricas</t>
  </si>
  <si>
    <t>Enclavamientos</t>
  </si>
  <si>
    <t>Centros de transformación</t>
  </si>
  <si>
    <t>Sin restricción de acceso a personal cualificado según RD 614/2001</t>
  </si>
  <si>
    <t>Análisis ambiental urgente</t>
  </si>
  <si>
    <t>Análisis ambiental TEM/SEM</t>
  </si>
  <si>
    <t>Gastos generales</t>
  </si>
  <si>
    <t>Beneficio industrial</t>
  </si>
  <si>
    <t>Importe unitario ofertado sin IVA</t>
  </si>
  <si>
    <t>NOTA:Para la elaboración de este documento se tendrán en cuenta las notas del apartado 27 del cuadro resumen del Pliego de Condiciones Particulares.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</si>
</sst>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i/>
      <sz val="9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6" xfId="0" applyFont="1" applyFill="1" applyBorder="1" applyAlignment="1" applyProtection="1">
      <alignment wrapText="1"/>
    </xf>
    <xf numFmtId="0" fontId="3" fillId="3" borderId="6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0" fontId="0" fillId="0" borderId="0" xfId="0" applyProtection="1"/>
    <xf numFmtId="0" fontId="3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 wrapText="1"/>
    </xf>
    <xf numFmtId="164" fontId="2" fillId="0" borderId="6" xfId="0" applyNumberFormat="1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164" fontId="2" fillId="0" borderId="7" xfId="0" applyNumberFormat="1" applyFont="1" applyBorder="1" applyAlignment="1" applyProtection="1">
      <alignment horizontal="center" wrapText="1"/>
    </xf>
    <xf numFmtId="0" fontId="4" fillId="0" borderId="7" xfId="0" applyFont="1" applyBorder="1" applyAlignment="1" applyProtection="1">
      <alignment wrapText="1"/>
    </xf>
    <xf numFmtId="0" fontId="2" fillId="0" borderId="7" xfId="0" applyFont="1" applyBorder="1" applyAlignment="1" applyProtection="1">
      <alignment wrapText="1"/>
    </xf>
    <xf numFmtId="164" fontId="2" fillId="0" borderId="5" xfId="0" applyNumberFormat="1" applyFont="1" applyBorder="1" applyAlignment="1" applyProtection="1">
      <alignment horizontal="center" wrapText="1"/>
    </xf>
    <xf numFmtId="164" fontId="2" fillId="0" borderId="3" xfId="0" applyNumberFormat="1" applyFont="1" applyBorder="1" applyAlignment="1" applyProtection="1">
      <alignment horizontal="center" wrapText="1"/>
    </xf>
    <xf numFmtId="164" fontId="2" fillId="0" borderId="4" xfId="0" applyNumberFormat="1" applyFont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center" wrapText="1"/>
    </xf>
    <xf numFmtId="164" fontId="6" fillId="0" borderId="2" xfId="0" applyNumberFormat="1" applyFont="1" applyBorder="1" applyAlignment="1" applyProtection="1">
      <alignment horizontal="center" wrapText="1"/>
    </xf>
    <xf numFmtId="164" fontId="6" fillId="0" borderId="3" xfId="0" applyNumberFormat="1" applyFont="1" applyBorder="1" applyAlignment="1" applyProtection="1">
      <alignment horizontal="center" wrapText="1"/>
    </xf>
    <xf numFmtId="164" fontId="6" fillId="0" borderId="4" xfId="0" applyNumberFormat="1" applyFont="1" applyBorder="1" applyAlignment="1" applyProtection="1">
      <alignment horizontal="center" wrapText="1"/>
    </xf>
    <xf numFmtId="0" fontId="2" fillId="0" borderId="0" xfId="0" applyFont="1" applyAlignment="1" applyProtection="1">
      <alignment horizontal="left" wrapText="1"/>
    </xf>
    <xf numFmtId="164" fontId="2" fillId="2" borderId="1" xfId="0" applyNumberFormat="1" applyFont="1" applyFill="1" applyBorder="1" applyAlignment="1" applyProtection="1">
      <alignment horizontal="center" wrapText="1"/>
      <protection locked="0"/>
    </xf>
    <xf numFmtId="164" fontId="2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center"/>
    </xf>
    <xf numFmtId="10" fontId="2" fillId="2" borderId="1" xfId="0" applyNumberFormat="1" applyFont="1" applyFill="1" applyBorder="1" applyAlignment="1" applyProtection="1">
      <alignment horizontal="center" wrapText="1"/>
      <protection locked="0"/>
    </xf>
    <xf numFmtId="164" fontId="2" fillId="0" borderId="0" xfId="0" applyNumberFormat="1" applyFont="1" applyAlignment="1" applyProtection="1">
      <alignment horizontal="center" wrapText="1"/>
    </xf>
  </cellXfs>
  <cellStyles count="2">
    <cellStyle name="Normal" xfId="0" builtinId="0"/>
    <cellStyle name="Normal 2" xfId="1" xr:uid="{AC3EC55A-7016-40E9-B628-AD1174A78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98C0C-48C2-46F0-B221-C6FDD5458284}">
  <dimension ref="A2:K18"/>
  <sheetViews>
    <sheetView tabSelected="1" topLeftCell="C1" workbookViewId="0">
      <selection activeCell="L8" sqref="L8"/>
    </sheetView>
  </sheetViews>
  <sheetFormatPr baseColWidth="10" defaultRowHeight="14.4" x14ac:dyDescent="0.3"/>
  <cols>
    <col min="1" max="1" width="28.5546875" style="4" customWidth="1"/>
    <col min="2" max="2" width="12.6640625" style="3" customWidth="1"/>
    <col min="3" max="3" width="12.77734375" style="3" customWidth="1"/>
    <col min="4" max="4" width="12.6640625" style="3" customWidth="1"/>
    <col min="5" max="5" width="14.44140625" style="3" bestFit="1" customWidth="1"/>
    <col min="6" max="6" width="15.6640625" style="3" bestFit="1" customWidth="1"/>
    <col min="7" max="7" width="13.109375" style="3" customWidth="1"/>
    <col min="8" max="8" width="14.109375" style="3" customWidth="1"/>
    <col min="9" max="9" width="9" style="3" bestFit="1" customWidth="1"/>
    <col min="10" max="10" width="11.5546875" style="3"/>
    <col min="11" max="11" width="11.5546875" style="4"/>
    <col min="12" max="16384" width="11.5546875" style="5"/>
  </cols>
  <sheetData>
    <row r="2" spans="1:10" ht="57.6" x14ac:dyDescent="0.3">
      <c r="A2" s="1" t="s">
        <v>1</v>
      </c>
      <c r="B2" s="2" t="s">
        <v>3</v>
      </c>
      <c r="C2" s="2" t="s">
        <v>4</v>
      </c>
      <c r="D2" s="2" t="s">
        <v>5</v>
      </c>
      <c r="E2" s="2" t="s">
        <v>18</v>
      </c>
      <c r="F2" s="2" t="s">
        <v>6</v>
      </c>
      <c r="G2" s="2" t="s">
        <v>7</v>
      </c>
      <c r="H2" s="2" t="s">
        <v>8</v>
      </c>
    </row>
    <row r="3" spans="1:10" x14ac:dyDescent="0.3">
      <c r="A3" s="6" t="s">
        <v>2</v>
      </c>
      <c r="B3" s="7"/>
      <c r="C3" s="7"/>
      <c r="D3" s="7">
        <f>D4+D8+D9</f>
        <v>1260</v>
      </c>
      <c r="E3" s="25"/>
      <c r="F3" s="8">
        <f>E3*D3</f>
        <v>0</v>
      </c>
      <c r="G3" s="8">
        <f>F3*0.21</f>
        <v>0</v>
      </c>
      <c r="H3" s="8">
        <f>G3+F3</f>
        <v>0</v>
      </c>
    </row>
    <row r="4" spans="1:10" ht="24.6" x14ac:dyDescent="0.3">
      <c r="A4" s="9" t="s">
        <v>9</v>
      </c>
      <c r="B4" s="10">
        <v>117</v>
      </c>
      <c r="C4" s="10">
        <f>C5+C6+C7</f>
        <v>256</v>
      </c>
      <c r="D4" s="10">
        <f>C4*4</f>
        <v>1024</v>
      </c>
      <c r="E4" s="11"/>
      <c r="F4" s="11"/>
      <c r="G4" s="11"/>
      <c r="H4" s="11"/>
    </row>
    <row r="5" spans="1:10" x14ac:dyDescent="0.3">
      <c r="A5" s="12" t="s">
        <v>10</v>
      </c>
      <c r="B5" s="13">
        <v>33</v>
      </c>
      <c r="C5" s="13">
        <v>165</v>
      </c>
      <c r="D5" s="13">
        <f>C5*4</f>
        <v>660</v>
      </c>
      <c r="E5" s="14"/>
      <c r="F5" s="14"/>
      <c r="G5" s="14"/>
      <c r="H5" s="14"/>
    </row>
    <row r="6" spans="1:10" x14ac:dyDescent="0.3">
      <c r="A6" s="12" t="s">
        <v>11</v>
      </c>
      <c r="B6" s="13">
        <v>68</v>
      </c>
      <c r="C6" s="13">
        <v>73</v>
      </c>
      <c r="D6" s="13">
        <f t="shared" ref="D6:D11" si="0">C6*4</f>
        <v>292</v>
      </c>
      <c r="E6" s="14"/>
      <c r="F6" s="14"/>
      <c r="G6" s="14"/>
      <c r="H6" s="14"/>
    </row>
    <row r="7" spans="1:10" x14ac:dyDescent="0.3">
      <c r="A7" s="12" t="s">
        <v>12</v>
      </c>
      <c r="B7" s="13">
        <v>16</v>
      </c>
      <c r="C7" s="13">
        <v>18</v>
      </c>
      <c r="D7" s="13">
        <f t="shared" si="0"/>
        <v>72</v>
      </c>
      <c r="E7" s="14"/>
      <c r="F7" s="14"/>
      <c r="G7" s="14"/>
      <c r="H7" s="14"/>
    </row>
    <row r="8" spans="1:10" ht="24.6" x14ac:dyDescent="0.3">
      <c r="A8" s="15" t="s">
        <v>13</v>
      </c>
      <c r="B8" s="13">
        <v>33</v>
      </c>
      <c r="C8" s="13">
        <v>34</v>
      </c>
      <c r="D8" s="13">
        <f t="shared" si="0"/>
        <v>136</v>
      </c>
      <c r="E8" s="14"/>
      <c r="F8" s="14"/>
      <c r="G8" s="14"/>
      <c r="H8" s="14"/>
    </row>
    <row r="9" spans="1:10" x14ac:dyDescent="0.3">
      <c r="A9" s="16" t="s">
        <v>0</v>
      </c>
      <c r="B9" s="13"/>
      <c r="C9" s="13">
        <v>25</v>
      </c>
      <c r="D9" s="13">
        <f t="shared" si="0"/>
        <v>100</v>
      </c>
      <c r="E9" s="17"/>
      <c r="F9" s="17"/>
      <c r="G9" s="17"/>
      <c r="H9" s="17"/>
    </row>
    <row r="10" spans="1:10" x14ac:dyDescent="0.3">
      <c r="A10" s="6" t="s">
        <v>14</v>
      </c>
      <c r="B10" s="7"/>
      <c r="C10" s="7">
        <v>15</v>
      </c>
      <c r="D10" s="7">
        <f t="shared" si="0"/>
        <v>60</v>
      </c>
      <c r="E10" s="25"/>
      <c r="F10" s="18">
        <f>E10*D10</f>
        <v>0</v>
      </c>
      <c r="G10" s="18">
        <f t="shared" ref="G10:G11" si="1">F10*0.21</f>
        <v>0</v>
      </c>
      <c r="H10" s="19">
        <f>G10+F10</f>
        <v>0</v>
      </c>
    </row>
    <row r="11" spans="1:10" x14ac:dyDescent="0.3">
      <c r="A11" s="6" t="s">
        <v>15</v>
      </c>
      <c r="B11" s="7"/>
      <c r="C11" s="7">
        <v>6</v>
      </c>
      <c r="D11" s="7">
        <f t="shared" si="0"/>
        <v>24</v>
      </c>
      <c r="E11" s="26"/>
      <c r="F11" s="18">
        <f>E11*D11</f>
        <v>0</v>
      </c>
      <c r="G11" s="18">
        <f t="shared" si="1"/>
        <v>0</v>
      </c>
      <c r="H11" s="19">
        <f>G11+F11</f>
        <v>0</v>
      </c>
    </row>
    <row r="12" spans="1:10" ht="15.6" x14ac:dyDescent="0.3">
      <c r="B12" s="20"/>
      <c r="C12" s="20"/>
      <c r="D12" s="20"/>
      <c r="F12" s="21">
        <f>SUM(F3:F11)</f>
        <v>0</v>
      </c>
      <c r="G12" s="22">
        <f>(SUM(G3:G11)+(H14+H15)*0.21)</f>
        <v>0</v>
      </c>
      <c r="H12" s="23">
        <f>SUM(F12,G12,H14,H15)</f>
        <v>0</v>
      </c>
      <c r="J12" s="29"/>
    </row>
    <row r="13" spans="1:10" x14ac:dyDescent="0.3">
      <c r="B13" s="20"/>
      <c r="C13" s="20"/>
      <c r="D13" s="20"/>
      <c r="E13" s="20"/>
    </row>
    <row r="14" spans="1:10" x14ac:dyDescent="0.3">
      <c r="B14" s="20"/>
      <c r="C14" s="20"/>
      <c r="D14" s="20"/>
      <c r="E14" s="20" t="s">
        <v>16</v>
      </c>
      <c r="F14" s="28">
        <v>0</v>
      </c>
      <c r="G14" s="24"/>
      <c r="H14" s="8">
        <f>F14*F12</f>
        <v>0</v>
      </c>
    </row>
    <row r="15" spans="1:10" ht="28.8" x14ac:dyDescent="0.3">
      <c r="B15" s="20"/>
      <c r="C15" s="20"/>
      <c r="D15" s="20"/>
      <c r="E15" s="20" t="s">
        <v>17</v>
      </c>
      <c r="F15" s="28">
        <v>0</v>
      </c>
      <c r="G15" s="24"/>
      <c r="H15" s="8">
        <f>F12*F15</f>
        <v>0</v>
      </c>
    </row>
    <row r="18" spans="1:1" x14ac:dyDescent="0.3">
      <c r="A18" s="27" t="s">
        <v>19</v>
      </c>
    </row>
  </sheetData>
  <sheetProtection algorithmName="SHA-512" hashValue="m+8Wc+EFxdk0FB7TXPIEAPa4KYgU6ja76bTIo40/BEnTsyXYc0ny2AB/zjI+WSrN2pz7Ao2+6XyZ4g7EJXc39Q==" saltValue="hULID+Kzxe8WpGW/to1b/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excel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Leñador, Ana María</dc:creator>
  <cp:lastModifiedBy>García Martín, Amaya</cp:lastModifiedBy>
  <dcterms:created xsi:type="dcterms:W3CDTF">2022-10-04T16:46:49Z</dcterms:created>
  <dcterms:modified xsi:type="dcterms:W3CDTF">2023-03-03T09:05:57Z</dcterms:modified>
</cp:coreProperties>
</file>