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18008\Desktop\"/>
    </mc:Choice>
  </mc:AlternateContent>
  <xr:revisionPtr revIDLastSave="0" documentId="8_{1B7FB835-51B3-4257-9653-C337EA2729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A OFERTA EXCEL ECONOMICA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0" l="1"/>
  <c r="E4" i="10"/>
  <c r="E5" i="10"/>
  <c r="E6" i="10"/>
  <c r="E7" i="10"/>
  <c r="E2" i="10"/>
  <c r="F7" i="10" l="1"/>
  <c r="G7" i="10" s="1"/>
  <c r="F5" i="10"/>
  <c r="G5" i="10" s="1"/>
  <c r="F4" i="10"/>
  <c r="G4" i="10" s="1"/>
  <c r="F6" i="10"/>
  <c r="G6" i="10" s="1"/>
  <c r="F3" i="10"/>
  <c r="G3" i="10" s="1"/>
  <c r="F2" i="10"/>
  <c r="E8" i="10"/>
  <c r="F11" i="10" l="1"/>
  <c r="F10" i="10"/>
  <c r="G2" i="10"/>
  <c r="F8" i="10" l="1"/>
  <c r="G8" i="10"/>
</calcChain>
</file>

<file path=xl/sharedStrings.xml><?xml version="1.0" encoding="utf-8"?>
<sst xmlns="http://schemas.openxmlformats.org/spreadsheetml/2006/main" count="23" uniqueCount="23">
  <si>
    <t>A</t>
  </si>
  <si>
    <t>B</t>
  </si>
  <si>
    <t>C</t>
  </si>
  <si>
    <t>D</t>
  </si>
  <si>
    <t>E</t>
  </si>
  <si>
    <t>F</t>
  </si>
  <si>
    <t>Hora de mano de obra instalación/montaje</t>
  </si>
  <si>
    <t>Hora de vehículo hasta 3.500 kg MMA</t>
  </si>
  <si>
    <t>Hora de vehículo de más de 3.500 kg hasta 7.000 kg MMA</t>
  </si>
  <si>
    <t>Hora de mano de obra para tareas de acarreo</t>
  </si>
  <si>
    <t>Hora de mano de obra carretillero</t>
  </si>
  <si>
    <t>Hora de carretilla elevadora hasta 2.000 kg</t>
  </si>
  <si>
    <t>coste €/h</t>
  </si>
  <si>
    <t>Tiempo estimado (h) anual</t>
  </si>
  <si>
    <t>PRECIO LICITACIÓN</t>
  </si>
  <si>
    <t>DESCRIPCIÓN</t>
  </si>
  <si>
    <t>Gastos Generales</t>
  </si>
  <si>
    <t>Beneficio Industrial</t>
  </si>
  <si>
    <t>Para la elaboración de este documento se tendrán en cuenta las Notas del apartado 27 del cuadro resumen del Pliego de Condiciones Particulares.</t>
  </si>
  <si>
    <t>Importe total sin IVA €</t>
  </si>
  <si>
    <t>Importe IVA</t>
  </si>
  <si>
    <t>Importe total con IVA €</t>
  </si>
  <si>
    <t>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</si>
</sst>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1" xfId="0" applyNumberFormat="1" applyBorder="1" applyProtection="1">
      <protection locked="0"/>
    </xf>
    <xf numFmtId="0" fontId="1" fillId="2" borderId="1" xfId="0" applyFont="1" applyFill="1" applyBorder="1" applyAlignment="1" applyProtection="1">
      <alignment horizontal="center"/>
    </xf>
    <xf numFmtId="0" fontId="1" fillId="2" borderId="1" xfId="0" applyFont="1" applyFill="1" applyBorder="1" applyProtection="1"/>
    <xf numFmtId="164" fontId="1" fillId="2" borderId="1" xfId="0" applyNumberFormat="1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164" fontId="0" fillId="0" borderId="1" xfId="0" applyNumberFormat="1" applyBorder="1" applyProtection="1"/>
    <xf numFmtId="10" fontId="0" fillId="3" borderId="0" xfId="0" applyNumberFormat="1" applyFill="1" applyProtection="1">
      <protection locked="0"/>
    </xf>
    <xf numFmtId="0" fontId="2" fillId="2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F5BF8-2E81-4917-A60E-C57CF5FB99A3}">
  <dimension ref="A1:G13"/>
  <sheetViews>
    <sheetView tabSelected="1" workbookViewId="0">
      <selection activeCell="E21" sqref="E21"/>
    </sheetView>
  </sheetViews>
  <sheetFormatPr baseColWidth="10" defaultRowHeight="14.4" x14ac:dyDescent="0.3"/>
  <cols>
    <col min="1" max="1" width="11.5546875" style="1"/>
    <col min="2" max="2" width="48.33203125" bestFit="1" customWidth="1"/>
    <col min="3" max="3" width="8.6640625" style="2" bestFit="1" customWidth="1"/>
    <col min="4" max="4" width="23.77734375" style="1" bestFit="1" customWidth="1"/>
    <col min="5" max="5" width="19.88671875" style="2" bestFit="1" customWidth="1"/>
    <col min="6" max="6" width="12.6640625" customWidth="1"/>
    <col min="7" max="7" width="20.6640625" bestFit="1" customWidth="1"/>
  </cols>
  <sheetData>
    <row r="1" spans="1:7" x14ac:dyDescent="0.3">
      <c r="A1" s="4" t="s">
        <v>22</v>
      </c>
      <c r="B1" s="5" t="s">
        <v>15</v>
      </c>
      <c r="C1" s="6" t="s">
        <v>12</v>
      </c>
      <c r="D1" s="4" t="s">
        <v>13</v>
      </c>
      <c r="E1" s="6" t="s">
        <v>19</v>
      </c>
      <c r="F1" s="6" t="s">
        <v>20</v>
      </c>
      <c r="G1" s="6" t="s">
        <v>21</v>
      </c>
    </row>
    <row r="2" spans="1:7" x14ac:dyDescent="0.3">
      <c r="A2" s="7" t="s">
        <v>0</v>
      </c>
      <c r="B2" s="8" t="s">
        <v>6</v>
      </c>
      <c r="C2" s="3"/>
      <c r="D2" s="7">
        <v>360</v>
      </c>
      <c r="E2" s="9">
        <f>C2*D2*4</f>
        <v>0</v>
      </c>
      <c r="F2" s="9">
        <f>E2*0.21</f>
        <v>0</v>
      </c>
      <c r="G2" s="9">
        <f>E2+F2</f>
        <v>0</v>
      </c>
    </row>
    <row r="3" spans="1:7" x14ac:dyDescent="0.3">
      <c r="A3" s="7" t="s">
        <v>1</v>
      </c>
      <c r="B3" s="8" t="s">
        <v>7</v>
      </c>
      <c r="C3" s="3"/>
      <c r="D3" s="7">
        <v>240</v>
      </c>
      <c r="E3" s="9">
        <f t="shared" ref="E3:E7" si="0">C3*D3*4</f>
        <v>0</v>
      </c>
      <c r="F3" s="9">
        <f t="shared" ref="F3:F7" si="1">E3*0.21</f>
        <v>0</v>
      </c>
      <c r="G3" s="9">
        <f t="shared" ref="G3:G7" si="2">E3+F3</f>
        <v>0</v>
      </c>
    </row>
    <row r="4" spans="1:7" x14ac:dyDescent="0.3">
      <c r="A4" s="7" t="s">
        <v>2</v>
      </c>
      <c r="B4" s="8" t="s">
        <v>8</v>
      </c>
      <c r="C4" s="3"/>
      <c r="D4" s="7">
        <v>132</v>
      </c>
      <c r="E4" s="9">
        <f t="shared" si="0"/>
        <v>0</v>
      </c>
      <c r="F4" s="9">
        <f t="shared" si="1"/>
        <v>0</v>
      </c>
      <c r="G4" s="9">
        <f t="shared" si="2"/>
        <v>0</v>
      </c>
    </row>
    <row r="5" spans="1:7" x14ac:dyDescent="0.3">
      <c r="A5" s="7" t="s">
        <v>3</v>
      </c>
      <c r="B5" s="8" t="s">
        <v>9</v>
      </c>
      <c r="C5" s="3"/>
      <c r="D5" s="7">
        <v>360</v>
      </c>
      <c r="E5" s="9">
        <f t="shared" si="0"/>
        <v>0</v>
      </c>
      <c r="F5" s="9">
        <f t="shared" si="1"/>
        <v>0</v>
      </c>
      <c r="G5" s="9">
        <f t="shared" si="2"/>
        <v>0</v>
      </c>
    </row>
    <row r="6" spans="1:7" x14ac:dyDescent="0.3">
      <c r="A6" s="7" t="s">
        <v>4</v>
      </c>
      <c r="B6" s="8" t="s">
        <v>10</v>
      </c>
      <c r="C6" s="3"/>
      <c r="D6" s="7">
        <v>80</v>
      </c>
      <c r="E6" s="9">
        <f t="shared" si="0"/>
        <v>0</v>
      </c>
      <c r="F6" s="9">
        <f t="shared" si="1"/>
        <v>0</v>
      </c>
      <c r="G6" s="9">
        <f t="shared" si="2"/>
        <v>0</v>
      </c>
    </row>
    <row r="7" spans="1:7" x14ac:dyDescent="0.3">
      <c r="A7" s="7" t="s">
        <v>5</v>
      </c>
      <c r="B7" s="8" t="s">
        <v>11</v>
      </c>
      <c r="C7" s="3"/>
      <c r="D7" s="7">
        <v>64</v>
      </c>
      <c r="E7" s="9">
        <f t="shared" si="0"/>
        <v>0</v>
      </c>
      <c r="F7" s="9">
        <f t="shared" si="1"/>
        <v>0</v>
      </c>
      <c r="G7" s="9">
        <f t="shared" si="2"/>
        <v>0</v>
      </c>
    </row>
    <row r="8" spans="1:7" x14ac:dyDescent="0.3">
      <c r="A8" s="11" t="s">
        <v>14</v>
      </c>
      <c r="B8" s="11"/>
      <c r="C8" s="11"/>
      <c r="D8" s="11"/>
      <c r="E8" s="6">
        <f>SUM(E2:E7)</f>
        <v>0</v>
      </c>
      <c r="F8" s="6">
        <f>(SUM(F2:F7)+(F10+F11)*0.21)</f>
        <v>0</v>
      </c>
      <c r="G8" s="6">
        <f>SUM(G2:G7)+(F10+F11)*0.21</f>
        <v>0</v>
      </c>
    </row>
    <row r="10" spans="1:7" x14ac:dyDescent="0.3">
      <c r="D10" s="1" t="s">
        <v>16</v>
      </c>
      <c r="E10" s="10"/>
      <c r="F10" s="2">
        <f>E10*E8</f>
        <v>0</v>
      </c>
    </row>
    <row r="11" spans="1:7" x14ac:dyDescent="0.3">
      <c r="D11" s="1" t="s">
        <v>17</v>
      </c>
      <c r="E11" s="10"/>
      <c r="F11" s="2">
        <f>E11*E8</f>
        <v>0</v>
      </c>
    </row>
    <row r="13" spans="1:7" x14ac:dyDescent="0.3">
      <c r="A13" t="s">
        <v>18</v>
      </c>
    </row>
  </sheetData>
  <sheetProtection algorithmName="SHA-512" hashValue="gw79NN8lQy4/jdVuqI6SsJpMXrRaV/f1mroC/8IQnVx/quhvq8X9ZPq0gXjFr+0u0YylKXeyon7XQIN6iA+BUg==" saltValue="3Y/Gwg3LvIb5TYjNqr223Q==" spinCount="100000" sheet="1" objects="1" scenarios="1"/>
  <mergeCells count="1">
    <mergeCell ref="A8:D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OFERTA EXCEL ECONOMICA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Fernández Leñador, Ana María</cp:lastModifiedBy>
  <cp:lastPrinted>2021-03-29T22:13:13Z</cp:lastPrinted>
  <dcterms:created xsi:type="dcterms:W3CDTF">2018-04-11T07:45:02Z</dcterms:created>
  <dcterms:modified xsi:type="dcterms:W3CDTF">2023-01-13T08:29:30Z</dcterms:modified>
</cp:coreProperties>
</file>