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. SEGUROS\01_LICITACIONES\2023_DAÑOS PATRIMONIALES Y VEH\"/>
    </mc:Choice>
  </mc:AlternateContent>
  <xr:revisionPtr revIDLastSave="0" documentId="13_ncr:1_{3D75017B-2D48-45FE-B336-98698FF46239}" xr6:coauthVersionLast="47" xr6:coauthVersionMax="47" xr10:uidLastSave="{00000000-0000-0000-0000-000000000000}"/>
  <bookViews>
    <workbookView xWindow="-108" yWindow="-108" windowWidth="23256" windowHeight="12576" xr2:uid="{AE879C41-AE0D-4634-8E25-F5AE525A1244}"/>
  </bookViews>
  <sheets>
    <sheet name="RFQ_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H30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9" i="1"/>
  <c r="H27" i="1"/>
  <c r="H29" i="1" l="1"/>
  <c r="H31" i="1" l="1"/>
</calcChain>
</file>

<file path=xl/sharedStrings.xml><?xml version="1.0" encoding="utf-8"?>
<sst xmlns="http://schemas.openxmlformats.org/spreadsheetml/2006/main" count="39" uniqueCount="39">
  <si>
    <t>LOTE 2: RIESGOS RELATIVOS A AUTOMÓVILES PROPIEDAD DE METRO DE MADRID Y SERVICIOS DE GESTIÓN ASOCIADOS</t>
  </si>
  <si>
    <t>RELLENAR CASILLAS EN BLANCO</t>
  </si>
  <si>
    <t>EMPRESA LICITADORA:</t>
  </si>
  <si>
    <t>ORDEN</t>
  </si>
  <si>
    <t>PÓLIZA</t>
  </si>
  <si>
    <t>2.1</t>
  </si>
  <si>
    <t>TODO RIESGO AUTOMÓVILES PROPIEDAD DE METRO DE MADRID (TR-VEH)</t>
  </si>
  <si>
    <t>IMPORTE ANUAL TOTAL PRIMAS PÓLIZAS LOTE 2</t>
  </si>
  <si>
    <t>IMPORTE ANUAL HONORARIOS CORREDURÍA LOTE 2</t>
  </si>
  <si>
    <t>250 €/mes</t>
  </si>
  <si>
    <t>IMPORTE TOTAL SERVICIOS CORREDURÍA LOTE 2 (SIN IVA)</t>
  </si>
  <si>
    <t>≤  3.000 € (Presupuesto Máximo Servicios Correduría LOTE 2)</t>
  </si>
  <si>
    <t>TOTAL VALOR OFERTA ECONÓMICA LOTE 2 (SIN IVA)</t>
  </si>
  <si>
    <t>IVA</t>
  </si>
  <si>
    <t>TOTAL VALOR OFERTA ECONÓMICA LOTE 2 (CON IVA)</t>
  </si>
  <si>
    <t>Para la elaboración de este documento se tendrán en cuenta las Notas del apartado 27 del cuadro resumen del Pliego de Condiciones Particulares.</t>
  </si>
  <si>
    <t>MATRÍCULA</t>
  </si>
  <si>
    <t>SERVICIOS DE PÓLIZAS DE DAÑOS PATRIMONIALES PROPIOS Y AUTOMÓVILES DE METRO DE MADRID, S.A. 2023-2024</t>
  </si>
  <si>
    <t>3091 CYP</t>
  </si>
  <si>
    <t>1543 DNW</t>
  </si>
  <si>
    <t>6654 DWM</t>
  </si>
  <si>
    <t>8206 FMJ</t>
  </si>
  <si>
    <t>8244 FMJ</t>
  </si>
  <si>
    <t>8255 FYB</t>
  </si>
  <si>
    <t>7005 FZH</t>
  </si>
  <si>
    <t>4814 GCP</t>
  </si>
  <si>
    <t>4300JTK</t>
  </si>
  <si>
    <t>0013 GDZ</t>
  </si>
  <si>
    <t>8501 GXX</t>
  </si>
  <si>
    <t>0797 JML</t>
  </si>
  <si>
    <t>9744-KCH</t>
  </si>
  <si>
    <t>9750-KCH</t>
  </si>
  <si>
    <t>≤  46.000 € (Presupuesto Máximo Primas Pólizas LOTE 2)</t>
  </si>
  <si>
    <t>≤  49.0000 € (Presupuesto Máximo Licitación LOTE 2)</t>
  </si>
  <si>
    <t>PRIMA NETA ANUAL (€)</t>
  </si>
  <si>
    <t>IMPUESTOS IPS (€)</t>
  </si>
  <si>
    <t>OTROS IMPUESTOS Y RECARGOS (€)</t>
  </si>
  <si>
    <t>PRIMA DEL CONSORCIO (CCS) (€)</t>
  </si>
  <si>
    <t>PRIMA TOTAL ANUAL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</si>
</sst>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0"/>
      <name val="Calibri"/>
      <family val="2"/>
      <scheme val="minor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4" fontId="3" fillId="0" borderId="1" xfId="0" applyNumberFormat="1" applyFont="1" applyBorder="1" applyAlignment="1" applyProtection="1">
      <alignment horizontal="center" vertical="center" wrapText="1"/>
      <protection locked="0"/>
    </xf>
    <xf numFmtId="4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Protection="1"/>
    <xf numFmtId="0" fontId="0" fillId="0" borderId="0" xfId="0" applyFill="1" applyBorder="1" applyProtection="1"/>
    <xf numFmtId="0" fontId="0" fillId="0" borderId="0" xfId="0" applyBorder="1" applyProtection="1"/>
    <xf numFmtId="0" fontId="18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44" fontId="3" fillId="5" borderId="1" xfId="1" applyNumberFormat="1" applyFont="1" applyFill="1" applyBorder="1" applyAlignment="1" applyProtection="1">
      <alignment horizontal="center" vertical="center" wrapText="1"/>
    </xf>
    <xf numFmtId="0" fontId="18" fillId="7" borderId="1" xfId="0" applyFont="1" applyFill="1" applyBorder="1" applyAlignment="1" applyProtection="1">
      <alignment horizontal="center" vertical="center" wrapText="1"/>
    </xf>
    <xf numFmtId="44" fontId="13" fillId="6" borderId="1" xfId="1" applyNumberFormat="1" applyFont="1" applyFill="1" applyBorder="1" applyAlignment="1" applyProtection="1">
      <alignment horizontal="center" vertical="center" wrapText="1"/>
    </xf>
    <xf numFmtId="43" fontId="14" fillId="0" borderId="0" xfId="1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 wrapText="1"/>
    </xf>
    <xf numFmtId="43" fontId="13" fillId="0" borderId="0" xfId="1" applyFont="1" applyBorder="1" applyAlignment="1" applyProtection="1">
      <alignment horizontal="center" vertical="center" wrapText="1"/>
    </xf>
    <xf numFmtId="43" fontId="13" fillId="0" borderId="0" xfId="1" applyFont="1" applyFill="1" applyBorder="1" applyAlignment="1" applyProtection="1">
      <alignment horizontal="center" vertical="center" wrapText="1"/>
    </xf>
    <xf numFmtId="44" fontId="13" fillId="5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43" fontId="16" fillId="0" borderId="0" xfId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9" fillId="4" borderId="1" xfId="0" applyFont="1" applyFill="1" applyBorder="1" applyAlignment="1" applyProtection="1">
      <alignment horizontal="right" vertical="center" wrapText="1"/>
    </xf>
    <xf numFmtId="0" fontId="12" fillId="2" borderId="1" xfId="0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4CD3-B55D-4089-95F8-ABD02F1DF567}">
  <dimension ref="A1:L33"/>
  <sheetViews>
    <sheetView showGridLines="0" tabSelected="1" zoomScale="80" zoomScaleNormal="80" workbookViewId="0">
      <selection activeCell="D13" sqref="D13"/>
    </sheetView>
  </sheetViews>
  <sheetFormatPr baseColWidth="10" defaultRowHeight="14.4" x14ac:dyDescent="0.3"/>
  <cols>
    <col min="1" max="1" width="7.6640625" style="5" bestFit="1" customWidth="1"/>
    <col min="2" max="2" width="22.44140625" style="5" customWidth="1"/>
    <col min="3" max="3" width="20" style="5" customWidth="1"/>
    <col min="4" max="7" width="25.6640625" style="5" customWidth="1"/>
    <col min="8" max="8" width="30.6640625" style="5" customWidth="1"/>
    <col min="9" max="9" width="14" style="4" customWidth="1"/>
    <col min="10" max="12" width="11.5546875" style="4"/>
    <col min="13" max="16384" width="11.5546875" style="5"/>
  </cols>
  <sheetData>
    <row r="1" spans="1:10" ht="25.8" x14ac:dyDescent="0.3">
      <c r="A1" s="29" t="s">
        <v>17</v>
      </c>
      <c r="B1" s="29"/>
      <c r="C1" s="29"/>
      <c r="D1" s="29"/>
      <c r="E1" s="29"/>
      <c r="F1" s="29"/>
      <c r="G1" s="29"/>
      <c r="H1" s="29"/>
      <c r="I1" s="3"/>
    </row>
    <row r="2" spans="1:10" ht="23.4" x14ac:dyDescent="0.3">
      <c r="A2" s="30" t="s">
        <v>0</v>
      </c>
      <c r="B2" s="31"/>
      <c r="C2" s="31"/>
      <c r="D2" s="31"/>
      <c r="E2" s="31"/>
      <c r="F2" s="31"/>
      <c r="G2" s="31"/>
      <c r="H2" s="32"/>
      <c r="I2" s="3"/>
      <c r="J2" s="6"/>
    </row>
    <row r="3" spans="1:10" ht="18" x14ac:dyDescent="0.3">
      <c r="A3" s="7"/>
      <c r="B3" s="7"/>
      <c r="C3" s="7"/>
      <c r="D3" s="7"/>
      <c r="E3" s="7"/>
      <c r="F3" s="7"/>
      <c r="G3" s="7"/>
      <c r="H3" s="7"/>
      <c r="I3" s="3"/>
      <c r="J3" s="6"/>
    </row>
    <row r="4" spans="1:10" ht="18" x14ac:dyDescent="0.3">
      <c r="A4" s="33" t="s">
        <v>1</v>
      </c>
      <c r="B4" s="34"/>
      <c r="C4" s="34"/>
      <c r="D4" s="34"/>
      <c r="E4" s="34"/>
      <c r="F4" s="34"/>
      <c r="G4" s="34"/>
      <c r="H4" s="35"/>
      <c r="I4" s="3"/>
      <c r="J4" s="6"/>
    </row>
    <row r="5" spans="1:10" ht="18" x14ac:dyDescent="0.3">
      <c r="A5" s="7"/>
      <c r="B5" s="7"/>
      <c r="C5" s="7"/>
      <c r="D5" s="7"/>
      <c r="E5" s="7"/>
      <c r="F5" s="7"/>
      <c r="G5" s="7"/>
      <c r="H5" s="7"/>
      <c r="I5" s="3"/>
      <c r="J5" s="6"/>
    </row>
    <row r="6" spans="1:10" ht="39.6" customHeight="1" x14ac:dyDescent="0.3">
      <c r="A6" s="36" t="s">
        <v>2</v>
      </c>
      <c r="B6" s="37"/>
      <c r="C6" s="8"/>
      <c r="D6" s="38"/>
      <c r="E6" s="38"/>
      <c r="F6" s="38"/>
      <c r="G6" s="38"/>
      <c r="H6" s="39"/>
      <c r="I6" s="3"/>
      <c r="J6" s="6"/>
    </row>
    <row r="7" spans="1:10" ht="15.6" x14ac:dyDescent="0.3">
      <c r="A7" s="9"/>
      <c r="B7" s="10"/>
      <c r="C7" s="10"/>
      <c r="D7" s="10"/>
      <c r="E7" s="10"/>
      <c r="F7" s="10"/>
      <c r="G7" s="10"/>
      <c r="H7" s="10"/>
      <c r="I7" s="3"/>
      <c r="J7" s="6"/>
    </row>
    <row r="8" spans="1:10" ht="30" customHeight="1" x14ac:dyDescent="0.3">
      <c r="A8" s="11" t="s">
        <v>3</v>
      </c>
      <c r="B8" s="11" t="s">
        <v>4</v>
      </c>
      <c r="C8" s="11" t="s">
        <v>16</v>
      </c>
      <c r="D8" s="11" t="s">
        <v>34</v>
      </c>
      <c r="E8" s="11" t="s">
        <v>35</v>
      </c>
      <c r="F8" s="11" t="s">
        <v>36</v>
      </c>
      <c r="G8" s="11" t="s">
        <v>37</v>
      </c>
      <c r="H8" s="11" t="s">
        <v>38</v>
      </c>
      <c r="I8" s="3"/>
      <c r="J8" s="6"/>
    </row>
    <row r="9" spans="1:10" ht="30" customHeight="1" x14ac:dyDescent="0.3">
      <c r="A9" s="24" t="s">
        <v>5</v>
      </c>
      <c r="B9" s="25" t="s">
        <v>6</v>
      </c>
      <c r="C9" s="12" t="s">
        <v>18</v>
      </c>
      <c r="D9" s="1"/>
      <c r="E9" s="2"/>
      <c r="F9" s="2"/>
      <c r="G9" s="2"/>
      <c r="H9" s="13">
        <f>D9+E9+F9+G9</f>
        <v>0</v>
      </c>
      <c r="I9" s="3"/>
      <c r="J9" s="6"/>
    </row>
    <row r="10" spans="1:10" ht="30" customHeight="1" x14ac:dyDescent="0.3">
      <c r="A10" s="24"/>
      <c r="B10" s="25"/>
      <c r="C10" s="14" t="s">
        <v>19</v>
      </c>
      <c r="D10" s="1"/>
      <c r="E10" s="2"/>
      <c r="F10" s="2"/>
      <c r="G10" s="2"/>
      <c r="H10" s="13">
        <f t="shared" ref="H10:H22" si="0">D10+E10+F10+G10</f>
        <v>0</v>
      </c>
      <c r="I10" s="3"/>
      <c r="J10" s="6"/>
    </row>
    <row r="11" spans="1:10" ht="30" customHeight="1" x14ac:dyDescent="0.3">
      <c r="A11" s="24"/>
      <c r="B11" s="25"/>
      <c r="C11" s="14" t="s">
        <v>20</v>
      </c>
      <c r="D11" s="1"/>
      <c r="E11" s="2"/>
      <c r="F11" s="2"/>
      <c r="G11" s="2"/>
      <c r="H11" s="13">
        <f t="shared" si="0"/>
        <v>0</v>
      </c>
      <c r="I11" s="3"/>
      <c r="J11" s="6"/>
    </row>
    <row r="12" spans="1:10" ht="30" customHeight="1" x14ac:dyDescent="0.3">
      <c r="A12" s="24"/>
      <c r="B12" s="25"/>
      <c r="C12" s="14" t="s">
        <v>21</v>
      </c>
      <c r="D12" s="1"/>
      <c r="E12" s="2"/>
      <c r="F12" s="2"/>
      <c r="G12" s="2"/>
      <c r="H12" s="13">
        <f t="shared" si="0"/>
        <v>0</v>
      </c>
      <c r="I12" s="3"/>
      <c r="J12" s="6"/>
    </row>
    <row r="13" spans="1:10" ht="30" customHeight="1" x14ac:dyDescent="0.3">
      <c r="A13" s="24"/>
      <c r="B13" s="25"/>
      <c r="C13" s="14" t="s">
        <v>22</v>
      </c>
      <c r="D13" s="1"/>
      <c r="E13" s="2"/>
      <c r="F13" s="2"/>
      <c r="G13" s="2"/>
      <c r="H13" s="13">
        <f t="shared" si="0"/>
        <v>0</v>
      </c>
      <c r="I13" s="3"/>
      <c r="J13" s="6"/>
    </row>
    <row r="14" spans="1:10" ht="30" customHeight="1" x14ac:dyDescent="0.3">
      <c r="A14" s="24"/>
      <c r="B14" s="25"/>
      <c r="C14" s="14" t="s">
        <v>23</v>
      </c>
      <c r="D14" s="1"/>
      <c r="E14" s="2"/>
      <c r="F14" s="2"/>
      <c r="G14" s="2"/>
      <c r="H14" s="13">
        <f t="shared" si="0"/>
        <v>0</v>
      </c>
      <c r="I14" s="3"/>
      <c r="J14" s="6"/>
    </row>
    <row r="15" spans="1:10" ht="30" customHeight="1" x14ac:dyDescent="0.3">
      <c r="A15" s="24"/>
      <c r="B15" s="25"/>
      <c r="C15" s="14" t="s">
        <v>24</v>
      </c>
      <c r="D15" s="1"/>
      <c r="E15" s="2"/>
      <c r="F15" s="2"/>
      <c r="G15" s="2"/>
      <c r="H15" s="13">
        <f t="shared" si="0"/>
        <v>0</v>
      </c>
      <c r="I15" s="3"/>
      <c r="J15" s="6"/>
    </row>
    <row r="16" spans="1:10" ht="30" customHeight="1" x14ac:dyDescent="0.3">
      <c r="A16" s="24"/>
      <c r="B16" s="25"/>
      <c r="C16" s="14" t="s">
        <v>25</v>
      </c>
      <c r="D16" s="1"/>
      <c r="E16" s="2"/>
      <c r="F16" s="2"/>
      <c r="G16" s="2"/>
      <c r="H16" s="13">
        <f t="shared" si="0"/>
        <v>0</v>
      </c>
      <c r="I16" s="3"/>
    </row>
    <row r="17" spans="1:9" ht="30" customHeight="1" x14ac:dyDescent="0.3">
      <c r="A17" s="24"/>
      <c r="B17" s="25"/>
      <c r="C17" s="14" t="s">
        <v>26</v>
      </c>
      <c r="D17" s="1"/>
      <c r="E17" s="2"/>
      <c r="F17" s="2"/>
      <c r="G17" s="2"/>
      <c r="H17" s="13">
        <f t="shared" si="0"/>
        <v>0</v>
      </c>
      <c r="I17" s="3"/>
    </row>
    <row r="18" spans="1:9" ht="30" customHeight="1" x14ac:dyDescent="0.3">
      <c r="A18" s="24"/>
      <c r="B18" s="25"/>
      <c r="C18" s="14" t="s">
        <v>27</v>
      </c>
      <c r="D18" s="1"/>
      <c r="E18" s="2"/>
      <c r="F18" s="2"/>
      <c r="G18" s="2"/>
      <c r="H18" s="13">
        <f t="shared" si="0"/>
        <v>0</v>
      </c>
      <c r="I18" s="3"/>
    </row>
    <row r="19" spans="1:9" ht="30" customHeight="1" x14ac:dyDescent="0.3">
      <c r="A19" s="24"/>
      <c r="B19" s="25"/>
      <c r="C19" s="14" t="s">
        <v>28</v>
      </c>
      <c r="D19" s="1"/>
      <c r="E19" s="2"/>
      <c r="F19" s="2"/>
      <c r="G19" s="2"/>
      <c r="H19" s="13">
        <f t="shared" si="0"/>
        <v>0</v>
      </c>
      <c r="I19" s="3"/>
    </row>
    <row r="20" spans="1:9" ht="30" customHeight="1" x14ac:dyDescent="0.3">
      <c r="A20" s="24"/>
      <c r="B20" s="25"/>
      <c r="C20" s="14" t="s">
        <v>29</v>
      </c>
      <c r="D20" s="1"/>
      <c r="E20" s="2"/>
      <c r="F20" s="2"/>
      <c r="G20" s="2"/>
      <c r="H20" s="13">
        <f t="shared" si="0"/>
        <v>0</v>
      </c>
      <c r="I20" s="3"/>
    </row>
    <row r="21" spans="1:9" ht="30" customHeight="1" x14ac:dyDescent="0.3">
      <c r="A21" s="24"/>
      <c r="B21" s="25"/>
      <c r="C21" s="14" t="s">
        <v>30</v>
      </c>
      <c r="D21" s="1"/>
      <c r="E21" s="2"/>
      <c r="F21" s="2"/>
      <c r="G21" s="2"/>
      <c r="H21" s="13">
        <f t="shared" si="0"/>
        <v>0</v>
      </c>
      <c r="I21" s="3"/>
    </row>
    <row r="22" spans="1:9" ht="30" customHeight="1" x14ac:dyDescent="0.3">
      <c r="A22" s="24"/>
      <c r="B22" s="25"/>
      <c r="C22" s="14" t="s">
        <v>31</v>
      </c>
      <c r="D22" s="1"/>
      <c r="E22" s="2"/>
      <c r="F22" s="2"/>
      <c r="G22" s="2"/>
      <c r="H22" s="13">
        <f t="shared" si="0"/>
        <v>0</v>
      </c>
      <c r="I22" s="3"/>
    </row>
    <row r="23" spans="1:9" ht="25.05" customHeight="1" x14ac:dyDescent="0.3">
      <c r="A23" s="10"/>
      <c r="B23" s="9"/>
      <c r="C23" s="9"/>
      <c r="D23" s="40" t="s">
        <v>7</v>
      </c>
      <c r="E23" s="40"/>
      <c r="F23" s="40"/>
      <c r="G23" s="40"/>
      <c r="H23" s="15">
        <f>SUM(H9:H22)</f>
        <v>0</v>
      </c>
      <c r="I23" s="16" t="s">
        <v>32</v>
      </c>
    </row>
    <row r="24" spans="1:9" ht="25.05" customHeight="1" x14ac:dyDescent="0.3">
      <c r="A24" s="10"/>
      <c r="B24" s="10"/>
      <c r="C24" s="10"/>
      <c r="D24" s="9"/>
      <c r="E24" s="17"/>
      <c r="F24" s="17"/>
      <c r="G24" s="17"/>
      <c r="H24" s="18"/>
      <c r="I24" s="3"/>
    </row>
    <row r="25" spans="1:9" ht="25.05" customHeight="1" x14ac:dyDescent="0.3">
      <c r="A25" s="10"/>
      <c r="B25" s="10"/>
      <c r="C25" s="10"/>
      <c r="D25" s="26"/>
      <c r="E25" s="26"/>
      <c r="F25" s="26"/>
      <c r="G25" s="26"/>
      <c r="H25" s="19"/>
      <c r="I25" s="3"/>
    </row>
    <row r="26" spans="1:9" ht="25.05" customHeight="1" x14ac:dyDescent="0.3">
      <c r="A26" s="10"/>
      <c r="B26" s="10"/>
      <c r="C26" s="10"/>
      <c r="D26" s="27" t="s">
        <v>8</v>
      </c>
      <c r="E26" s="27"/>
      <c r="F26" s="27"/>
      <c r="G26" s="27"/>
      <c r="H26" s="20">
        <v>3000</v>
      </c>
      <c r="I26" s="21" t="s">
        <v>9</v>
      </c>
    </row>
    <row r="27" spans="1:9" ht="25.05" customHeight="1" x14ac:dyDescent="0.3">
      <c r="A27" s="10"/>
      <c r="B27" s="10"/>
      <c r="C27" s="10"/>
      <c r="D27" s="28" t="s">
        <v>10</v>
      </c>
      <c r="E27" s="28"/>
      <c r="F27" s="28"/>
      <c r="G27" s="28"/>
      <c r="H27" s="15">
        <f>IF(H26=0,0,H26)</f>
        <v>3000</v>
      </c>
      <c r="I27" s="16" t="s">
        <v>11</v>
      </c>
    </row>
    <row r="28" spans="1:9" ht="25.05" customHeight="1" x14ac:dyDescent="0.3">
      <c r="A28" s="10"/>
      <c r="B28" s="10"/>
      <c r="C28" s="10"/>
      <c r="D28" s="9"/>
      <c r="E28" s="17"/>
      <c r="F28" s="17"/>
      <c r="G28" s="17"/>
      <c r="H28" s="18"/>
      <c r="I28" s="3"/>
    </row>
    <row r="29" spans="1:9" ht="25.05" customHeight="1" x14ac:dyDescent="0.3">
      <c r="A29" s="9"/>
      <c r="B29" s="9"/>
      <c r="C29" s="9"/>
      <c r="D29" s="28" t="s">
        <v>12</v>
      </c>
      <c r="E29" s="28"/>
      <c r="F29" s="28"/>
      <c r="G29" s="28"/>
      <c r="H29" s="15">
        <f>IF(H23=0,0,H23+H27)</f>
        <v>0</v>
      </c>
      <c r="I29" s="16" t="s">
        <v>33</v>
      </c>
    </row>
    <row r="30" spans="1:9" ht="25.05" customHeight="1" x14ac:dyDescent="0.3">
      <c r="A30" s="9"/>
      <c r="B30" s="9"/>
      <c r="C30" s="9"/>
      <c r="D30" s="28" t="s">
        <v>13</v>
      </c>
      <c r="E30" s="28"/>
      <c r="F30" s="28"/>
      <c r="G30" s="28"/>
      <c r="H30" s="15">
        <f>IF(H23=0,0,H27*0.21)</f>
        <v>0</v>
      </c>
      <c r="I30" s="22"/>
    </row>
    <row r="31" spans="1:9" ht="25.05" customHeight="1" x14ac:dyDescent="0.3">
      <c r="D31" s="28" t="s">
        <v>14</v>
      </c>
      <c r="E31" s="28"/>
      <c r="F31" s="28"/>
      <c r="G31" s="28"/>
      <c r="H31" s="15">
        <f>H29+H30</f>
        <v>0</v>
      </c>
    </row>
    <row r="33" spans="1:8" x14ac:dyDescent="0.3">
      <c r="A33" s="23" t="s">
        <v>15</v>
      </c>
      <c r="B33" s="23"/>
      <c r="C33" s="23"/>
      <c r="D33" s="23"/>
      <c r="E33" s="23"/>
      <c r="F33" s="23"/>
      <c r="G33" s="23"/>
      <c r="H33" s="23"/>
    </row>
  </sheetData>
  <sheetProtection algorithmName="SHA-512" hashValue="9CukJ1BUw491I2I73+W/w9Q9/F84lvzkKX9en0JGnZ67KbHurxEHa37xIrgSmi1+X1fUwHWQeJMSXXQrD+2DZA==" saltValue="aY3m853S9cFBjsAPgK2qvA==" spinCount="100000" sheet="1" objects="1" scenarios="1"/>
  <mergeCells count="15">
    <mergeCell ref="A1:H1"/>
    <mergeCell ref="A2:H2"/>
    <mergeCell ref="A4:H4"/>
    <mergeCell ref="A6:B6"/>
    <mergeCell ref="D6:H6"/>
    <mergeCell ref="A33:H33"/>
    <mergeCell ref="A9:A22"/>
    <mergeCell ref="B9:B22"/>
    <mergeCell ref="D25:G25"/>
    <mergeCell ref="D26:G26"/>
    <mergeCell ref="D27:G27"/>
    <mergeCell ref="D29:G29"/>
    <mergeCell ref="D30:G30"/>
    <mergeCell ref="D31:G31"/>
    <mergeCell ref="D23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RFQ_LOTE 2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González, Susana</dc:creator>
  <cp:lastModifiedBy>De la Cuadra Álvarez, Leticia</cp:lastModifiedBy>
  <dcterms:created xsi:type="dcterms:W3CDTF">2023-02-01T21:33:17Z</dcterms:created>
  <dcterms:modified xsi:type="dcterms:W3CDTF">2023-02-02T12:37:22Z</dcterms:modified>
</cp:coreProperties>
</file>