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. SEGUROS\01_LICITACIONES\2023_DAÑOS PATRIMONIALES Y VEH\REVISION LICITACIONES\Fase Consultas\"/>
    </mc:Choice>
  </mc:AlternateContent>
  <xr:revisionPtr revIDLastSave="0" documentId="13_ncr:1_{525FCA74-DB7F-4CDE-A831-204D6EE0E1A1}" xr6:coauthVersionLast="47" xr6:coauthVersionMax="47" xr10:uidLastSave="{00000000-0000-0000-0000-000000000000}"/>
  <bookViews>
    <workbookView xWindow="-108" yWindow="-108" windowWidth="23256" windowHeight="12576" xr2:uid="{AC91CFF6-E0AD-435F-A4CB-093F3F43C97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" l="1"/>
  <c r="K18" i="1"/>
  <c r="K17" i="1"/>
  <c r="K15" i="1"/>
  <c r="K11" i="1"/>
  <c r="K10" i="1"/>
  <c r="K9" i="1"/>
  <c r="K12" i="1" s="1"/>
</calcChain>
</file>

<file path=xl/sharedStrings.xml><?xml version="1.0" encoding="utf-8"?>
<sst xmlns="http://schemas.openxmlformats.org/spreadsheetml/2006/main" count="32" uniqueCount="32">
  <si>
    <t>SERVICIOS DE PÓLIZAS DE DAÑOS PATRIMONIALES PROPIOS Y AUTOMÓVILES DE METRO DE MADRID, S.A. 2023-2024</t>
  </si>
  <si>
    <t>LOTE 1: RIESGOS RELATIVOS A DAÑOS PATRIMONIALES PROPIOS Y SERVICIOS DE GESTIÓN ASOCIADOS</t>
  </si>
  <si>
    <t>RELLENAR CASILLAS EN BLANCO</t>
  </si>
  <si>
    <t>EMPRESA LICITADORA:</t>
  </si>
  <si>
    <t>ORDEN</t>
  </si>
  <si>
    <t>PÓLIZA</t>
  </si>
  <si>
    <t>VALOR CRN CAPITAL ASEGURADO (€)</t>
  </si>
  <si>
    <t>COASEGURO(SI/NO) ESTRUCTURA EN CAPAS (SI/NO), Y NÚMERO DE CAPAS (en caso afirmativo)</t>
  </si>
  <si>
    <t>COMPAÑÍA/S ASEGURADORA/S (con % de participación en caso de coaseguro y límite de seguro de seguro en caso de capas</t>
  </si>
  <si>
    <t>TASA</t>
  </si>
  <si>
    <t>PRIMA NETA ANUAL (€)</t>
  </si>
  <si>
    <t>IMPUESTOS IPS (€)</t>
  </si>
  <si>
    <t>OTROS IMPUESTOS Y RECARGOS (€)</t>
  </si>
  <si>
    <t>PRIMA DEL CONSORCIO (CCS) (€)</t>
  </si>
  <si>
    <t>PRIMA TOTAL ANUAL (€)</t>
  </si>
  <si>
    <t>1.1</t>
  </si>
  <si>
    <r>
      <t xml:space="preserve">TODO RIESGO DAÑOS MATERIALES BIENES EXPLOTADOS POR METRO </t>
    </r>
    <r>
      <rPr>
        <sz val="10"/>
        <color theme="1"/>
        <rFont val="Calibri"/>
        <family val="2"/>
        <scheme val="minor"/>
      </rPr>
      <t>(TRDM-I)</t>
    </r>
    <r>
      <rPr>
        <sz val="10"/>
        <color rgb="FF000000"/>
        <rFont val="Calibri"/>
        <family val="2"/>
        <scheme val="minor"/>
      </rPr>
      <t xml:space="preserve"> (PERIODO  VIGENCIA 12 MESES, FECHA ESTIMADA DE INICIO 01.06.2023)</t>
    </r>
  </si>
  <si>
    <t>1.2</t>
  </si>
  <si>
    <r>
      <t xml:space="preserve">TODO RIESGO DAÑOS MATERIALES PARQUE DE MATERIAL MÓVIL </t>
    </r>
    <r>
      <rPr>
        <sz val="10"/>
        <color theme="1"/>
        <rFont val="Calibri"/>
        <family val="2"/>
        <scheme val="minor"/>
      </rPr>
      <t>(TRDM-MM) (PERIODO  VIGENCIA 12 MESES, FECHA ESTIMADA DE INICIO 01.06.2023)</t>
    </r>
  </si>
  <si>
    <t>1.3</t>
  </si>
  <si>
    <t>TODO RIESGO DAÑOS MATERIALES PARQUE DE MATERIAL MÓVIL (TRDM-MM) SUPLEMENTO INCLUSIÓN UNIDADES MÓVILES FERROMOVIL 3000 Y FERRMOVIL 9000 (PERIODO VIGENCIA 5 MESES, FECHA ESTIMADA DE INICIO 01.01.2024)</t>
  </si>
  <si>
    <t>IMPORTE ANUAL TOTAL PRIMAS PÓLIZAS LOTE 1</t>
  </si>
  <si>
    <t>≤  2.764.897,62 € (Presupuesto Máximo Primas Pólizas LOTE 1)</t>
  </si>
  <si>
    <t>IMPORTE ANUAL HONORARIOS CORREDURÍA LOTE 1</t>
  </si>
  <si>
    <t>500 €/mes</t>
  </si>
  <si>
    <t>IMPORTE TOTAL SERVICIOS CORREDURÍA LOTE 1 (SIN IVA)</t>
  </si>
  <si>
    <t>≤  6.000 € (Presupuesto Máximo Servicios Correduría LOTE 1)</t>
  </si>
  <si>
    <t>TOTAL VALOR OFERTA ECONÓMICA LOTE 1 (SIN IVA)</t>
  </si>
  <si>
    <t>≤  2.770.897,62 € (Presupuesto Máximo Licitación LOTE 1)</t>
  </si>
  <si>
    <t>IVA</t>
  </si>
  <si>
    <t>TOTAL VALOR OFERTA ECONÓMICA LOTE 1 (CON IVA)</t>
  </si>
  <si>
    <t>Para la elaboración de este documento se tendrán en cuenta las Notas del apartado 27 del cuadro resumen del Pliego de Condiciones Particulares.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</si>
</sst>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4" fontId="12" fillId="0" borderId="13" xfId="0" applyNumberFormat="1" applyFont="1" applyBorder="1" applyAlignment="1" applyProtection="1">
      <alignment horizontal="center" vertical="center" wrapText="1"/>
      <protection locked="0"/>
    </xf>
    <xf numFmtId="0" fontId="12" fillId="0" borderId="18" xfId="0" applyFont="1" applyBorder="1" applyAlignment="1" applyProtection="1">
      <alignment horizontal="left" vertical="center" wrapText="1"/>
      <protection locked="0"/>
    </xf>
    <xf numFmtId="44" fontId="11" fillId="0" borderId="19" xfId="0" applyNumberFormat="1" applyFont="1" applyBorder="1" applyAlignment="1" applyProtection="1">
      <alignment horizontal="center" vertical="center" wrapText="1"/>
      <protection locked="0"/>
    </xf>
    <xf numFmtId="44" fontId="11" fillId="0" borderId="19" xfId="1" applyNumberFormat="1" applyFont="1" applyFill="1" applyBorder="1" applyAlignment="1" applyProtection="1">
      <alignment horizontal="center" vertical="center" wrapText="1"/>
      <protection locked="0"/>
    </xf>
    <xf numFmtId="44" fontId="11" fillId="0" borderId="13" xfId="0" applyNumberFormat="1" applyFont="1" applyBorder="1" applyAlignment="1" applyProtection="1">
      <alignment horizontal="center" vertical="center" wrapText="1"/>
      <protection locked="0"/>
    </xf>
    <xf numFmtId="44" fontId="11" fillId="0" borderId="13" xfId="1" applyNumberFormat="1" applyFont="1" applyFill="1" applyBorder="1" applyAlignment="1" applyProtection="1">
      <alignment horizontal="center" vertical="center" wrapText="1"/>
      <protection locked="0"/>
    </xf>
    <xf numFmtId="44" fontId="11" fillId="0" borderId="28" xfId="0" applyNumberFormat="1" applyFont="1" applyBorder="1" applyAlignment="1" applyProtection="1">
      <alignment horizontal="center" vertical="center" wrapText="1"/>
      <protection locked="0"/>
    </xf>
    <xf numFmtId="44" fontId="11" fillId="0" borderId="2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 applyProtection="1">
      <alignment horizontal="center" vertical="center" wrapText="1"/>
      <protection locked="0"/>
    </xf>
    <xf numFmtId="0" fontId="12" fillId="0" borderId="27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4" fillId="0" borderId="0" xfId="0" applyFont="1" applyProtection="1"/>
    <xf numFmtId="0" fontId="0" fillId="0" borderId="0" xfId="0" applyProtection="1"/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  <xf numFmtId="0" fontId="12" fillId="4" borderId="11" xfId="0" applyFont="1" applyFill="1" applyBorder="1" applyAlignment="1" applyProtection="1">
      <alignment horizontal="left" vertical="center" wrapText="1"/>
    </xf>
    <xf numFmtId="4" fontId="12" fillId="4" borderId="0" xfId="0" applyNumberFormat="1" applyFont="1" applyFill="1" applyAlignment="1" applyProtection="1">
      <alignment horizontal="center" vertical="center" wrapText="1"/>
    </xf>
    <xf numFmtId="0" fontId="12" fillId="6" borderId="21" xfId="0" applyFont="1" applyFill="1" applyBorder="1" applyAlignment="1" applyProtection="1">
      <alignment horizontal="left" vertical="center" wrapText="1"/>
    </xf>
    <xf numFmtId="0" fontId="11" fillId="4" borderId="23" xfId="0" applyFont="1" applyFill="1" applyBorder="1" applyAlignment="1" applyProtection="1">
      <alignment horizontal="center" vertical="center" wrapText="1"/>
    </xf>
    <xf numFmtId="0" fontId="12" fillId="6" borderId="24" xfId="0" applyFont="1" applyFill="1" applyBorder="1" applyAlignment="1" applyProtection="1">
      <alignment horizontal="left" vertical="center" wrapText="1"/>
    </xf>
    <xf numFmtId="4" fontId="12" fillId="6" borderId="25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4" fillId="4" borderId="7" xfId="0" applyFont="1" applyFill="1" applyBorder="1" applyAlignment="1" applyProtection="1">
      <alignment horizontal="right" vertical="center" wrapText="1"/>
    </xf>
    <xf numFmtId="0" fontId="14" fillId="4" borderId="8" xfId="0" applyFont="1" applyFill="1" applyBorder="1" applyAlignment="1" applyProtection="1">
      <alignment horizontal="right" vertical="center" wrapText="1"/>
    </xf>
    <xf numFmtId="0" fontId="14" fillId="4" borderId="9" xfId="0" applyFont="1" applyFill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 wrapTex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 wrapText="1"/>
    </xf>
    <xf numFmtId="0" fontId="15" fillId="2" borderId="13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15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44" fontId="11" fillId="5" borderId="20" xfId="1" applyNumberFormat="1" applyFont="1" applyFill="1" applyBorder="1" applyAlignment="1" applyProtection="1">
      <alignment horizontal="center" vertical="center" wrapText="1"/>
    </xf>
    <xf numFmtId="44" fontId="11" fillId="5" borderId="22" xfId="1" applyNumberFormat="1" applyFont="1" applyFill="1" applyBorder="1" applyAlignment="1" applyProtection="1">
      <alignment horizontal="center" vertical="center" wrapText="1"/>
    </xf>
    <xf numFmtId="44" fontId="11" fillId="5" borderId="29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 wrapText="1"/>
    </xf>
    <xf numFmtId="0" fontId="15" fillId="2" borderId="30" xfId="0" applyFont="1" applyFill="1" applyBorder="1" applyAlignment="1" applyProtection="1">
      <alignment horizontal="center" vertical="center" wrapText="1"/>
    </xf>
    <xf numFmtId="0" fontId="15" fillId="2" borderId="0" xfId="0" applyFont="1" applyFill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43" fontId="16" fillId="0" borderId="5" xfId="1" applyFont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right" vertical="center" wrapText="1"/>
    </xf>
    <xf numFmtId="0" fontId="15" fillId="2" borderId="8" xfId="0" applyFont="1" applyFill="1" applyBorder="1" applyAlignment="1" applyProtection="1">
      <alignment horizontal="right" vertical="center" wrapText="1"/>
    </xf>
    <xf numFmtId="43" fontId="16" fillId="0" borderId="0" xfId="1" applyFont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right" vertical="center" wrapText="1"/>
    </xf>
    <xf numFmtId="0" fontId="11" fillId="0" borderId="0" xfId="0" applyFont="1" applyProtection="1"/>
    <xf numFmtId="0" fontId="17" fillId="0" borderId="7" xfId="0" applyFont="1" applyBorder="1" applyAlignment="1" applyProtection="1">
      <alignment horizontal="center" vertical="center"/>
    </xf>
    <xf numFmtId="0" fontId="17" fillId="0" borderId="8" xfId="0" applyFont="1" applyBorder="1" applyAlignment="1" applyProtection="1">
      <alignment horizontal="center" vertical="center"/>
    </xf>
    <xf numFmtId="0" fontId="17" fillId="0" borderId="9" xfId="0" applyFont="1" applyBorder="1" applyAlignment="1" applyProtection="1">
      <alignment horizontal="center" vertical="center"/>
    </xf>
    <xf numFmtId="44" fontId="9" fillId="7" borderId="31" xfId="1" applyNumberFormat="1" applyFont="1" applyFill="1" applyBorder="1" applyAlignment="1" applyProtection="1">
      <alignment horizontal="center" vertical="center" wrapText="1"/>
    </xf>
    <xf numFmtId="43" fontId="18" fillId="0" borderId="0" xfId="1" applyFont="1" applyBorder="1" applyAlignment="1" applyProtection="1">
      <alignment vertical="center"/>
    </xf>
    <xf numFmtId="43" fontId="18" fillId="0" borderId="30" xfId="1" applyFont="1" applyBorder="1" applyAlignment="1" applyProtection="1">
      <alignment vertical="center"/>
    </xf>
    <xf numFmtId="43" fontId="19" fillId="0" borderId="0" xfId="1" applyFont="1" applyBorder="1" applyAlignment="1" applyProtection="1">
      <alignment vertical="center"/>
    </xf>
    <xf numFmtId="44" fontId="9" fillId="5" borderId="31" xfId="1" applyNumberFormat="1" applyFont="1" applyFill="1" applyBorder="1" applyAlignment="1" applyProtection="1">
      <alignment horizontal="center" vertical="center" wrapText="1"/>
    </xf>
    <xf numFmtId="44" fontId="9" fillId="7" borderId="24" xfId="1" applyNumberFormat="1" applyFont="1" applyFill="1" applyBorder="1" applyAlignment="1" applyProtection="1">
      <alignment horizontal="center" vertical="center" wrapText="1"/>
    </xf>
    <xf numFmtId="44" fontId="9" fillId="7" borderId="32" xfId="1" applyNumberFormat="1" applyFont="1" applyFill="1" applyBorder="1" applyAlignment="1" applyProtection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E2F2-278D-40F9-B9E3-7EA6033318B6}">
  <dimension ref="A1:Z21"/>
  <sheetViews>
    <sheetView showGridLines="0" tabSelected="1" zoomScale="70" zoomScaleNormal="70" workbookViewId="0">
      <selection activeCell="D9" sqref="D9"/>
    </sheetView>
  </sheetViews>
  <sheetFormatPr baseColWidth="10" defaultRowHeight="15.6" x14ac:dyDescent="0.3"/>
  <cols>
    <col min="1" max="1" width="10.77734375" style="19" customWidth="1"/>
    <col min="2" max="2" width="59" style="19" customWidth="1"/>
    <col min="3" max="3" width="24.88671875" style="19" customWidth="1"/>
    <col min="4" max="4" width="30.6640625" style="19" customWidth="1"/>
    <col min="5" max="5" width="41.6640625" style="19" customWidth="1"/>
    <col min="6" max="6" width="15.33203125" style="19" customWidth="1"/>
    <col min="7" max="7" width="26" style="19" customWidth="1"/>
    <col min="8" max="9" width="21.6640625" style="19" customWidth="1"/>
    <col min="10" max="10" width="20.5546875" style="19" customWidth="1"/>
    <col min="11" max="11" width="29.88671875" style="19" customWidth="1"/>
    <col min="12" max="12" width="14" style="17" customWidth="1"/>
    <col min="13" max="16" width="11.44140625" style="17"/>
    <col min="17" max="19" width="11.44140625" style="18"/>
    <col min="20" max="16384" width="11.5546875" style="19"/>
  </cols>
  <sheetData>
    <row r="1" spans="1:26" ht="25.8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6"/>
    </row>
    <row r="2" spans="1:26" ht="24" thickBot="1" x14ac:dyDescent="0.3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26" ht="18.600000000000001" thickBot="1" x14ac:dyDescent="0.3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26" ht="18.600000000000001" thickBot="1" x14ac:dyDescent="0.35">
      <c r="A4" s="24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26" ht="18.600000000000001" thickBot="1" x14ac:dyDescent="0.3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26" ht="55.5" customHeight="1" thickBot="1" x14ac:dyDescent="0.35">
      <c r="A6" s="27" t="s">
        <v>3</v>
      </c>
      <c r="B6" s="28"/>
      <c r="C6" s="9"/>
      <c r="D6" s="9"/>
      <c r="E6" s="9"/>
      <c r="F6" s="9"/>
      <c r="G6" s="9"/>
      <c r="H6" s="9"/>
      <c r="I6" s="9"/>
      <c r="J6" s="9"/>
      <c r="K6" s="10"/>
    </row>
    <row r="7" spans="1:26" ht="16.2" thickBot="1" x14ac:dyDescent="0.3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26" ht="42" thickBot="1" x14ac:dyDescent="0.35">
      <c r="A8" s="43" t="s">
        <v>4</v>
      </c>
      <c r="B8" s="44" t="s">
        <v>5</v>
      </c>
      <c r="C8" s="45" t="s">
        <v>6</v>
      </c>
      <c r="D8" s="46" t="s">
        <v>7</v>
      </c>
      <c r="E8" s="46" t="s">
        <v>8</v>
      </c>
      <c r="F8" s="47" t="s">
        <v>9</v>
      </c>
      <c r="G8" s="48" t="s">
        <v>10</v>
      </c>
      <c r="H8" s="48" t="s">
        <v>11</v>
      </c>
      <c r="I8" s="48" t="s">
        <v>12</v>
      </c>
      <c r="J8" s="48" t="s">
        <v>13</v>
      </c>
      <c r="K8" s="49" t="s">
        <v>14</v>
      </c>
    </row>
    <row r="9" spans="1:26" ht="69.900000000000006" customHeight="1" x14ac:dyDescent="0.3">
      <c r="A9" s="31" t="s">
        <v>15</v>
      </c>
      <c r="B9" s="32" t="s">
        <v>16</v>
      </c>
      <c r="C9" s="33">
        <v>4490650395.0799999</v>
      </c>
      <c r="D9" s="1"/>
      <c r="E9" s="1"/>
      <c r="F9" s="2"/>
      <c r="G9" s="3"/>
      <c r="H9" s="4"/>
      <c r="I9" s="4"/>
      <c r="J9" s="4"/>
      <c r="K9" s="50">
        <f>G9+H9+I9+J9</f>
        <v>0</v>
      </c>
    </row>
    <row r="10" spans="1:26" ht="69.900000000000006" customHeight="1" x14ac:dyDescent="0.3">
      <c r="A10" s="31" t="s">
        <v>17</v>
      </c>
      <c r="B10" s="34" t="s">
        <v>18</v>
      </c>
      <c r="C10" s="33">
        <v>1591472640</v>
      </c>
      <c r="D10" s="11"/>
      <c r="E10" s="11"/>
      <c r="F10" s="11"/>
      <c r="G10" s="5"/>
      <c r="H10" s="6"/>
      <c r="I10" s="6"/>
      <c r="J10" s="6"/>
      <c r="K10" s="51">
        <f t="shared" ref="K10:K11" si="0">G10+H10+I10+J10</f>
        <v>0</v>
      </c>
    </row>
    <row r="11" spans="1:26" ht="69.900000000000006" customHeight="1" thickBot="1" x14ac:dyDescent="0.35">
      <c r="A11" s="35" t="s">
        <v>19</v>
      </c>
      <c r="B11" s="36" t="s">
        <v>20</v>
      </c>
      <c r="C11" s="37">
        <v>1179283260</v>
      </c>
      <c r="D11" s="12"/>
      <c r="E11" s="12"/>
      <c r="F11" s="13"/>
      <c r="G11" s="7"/>
      <c r="H11" s="8"/>
      <c r="I11" s="8"/>
      <c r="J11" s="8"/>
      <c r="K11" s="52">
        <f t="shared" si="0"/>
        <v>0</v>
      </c>
    </row>
    <row r="12" spans="1:26" ht="49.95" customHeight="1" thickBot="1" x14ac:dyDescent="0.35">
      <c r="A12" s="53"/>
      <c r="B12" s="54"/>
      <c r="C12" s="54"/>
      <c r="D12" s="54"/>
      <c r="E12" s="54"/>
      <c r="F12" s="54"/>
      <c r="G12" s="55" t="s">
        <v>21</v>
      </c>
      <c r="H12" s="56"/>
      <c r="I12" s="57"/>
      <c r="J12" s="57"/>
      <c r="K12" s="67">
        <f>SUM(K9:K11)</f>
        <v>0</v>
      </c>
      <c r="L12" s="68" t="s">
        <v>22</v>
      </c>
      <c r="T12" s="18"/>
      <c r="U12" s="18"/>
      <c r="V12" s="18"/>
      <c r="W12" s="18"/>
      <c r="X12" s="18"/>
      <c r="Y12" s="18"/>
      <c r="Z12" s="18"/>
    </row>
    <row r="13" spans="1:26" ht="16.8" customHeight="1" thickBot="1" x14ac:dyDescent="0.35">
      <c r="A13" s="53"/>
      <c r="B13" s="53"/>
      <c r="C13" s="53"/>
      <c r="D13" s="53"/>
      <c r="E13" s="53"/>
      <c r="F13" s="53"/>
      <c r="G13" s="38"/>
      <c r="H13" s="38"/>
      <c r="I13" s="38"/>
      <c r="J13" s="38"/>
      <c r="K13" s="58"/>
    </row>
    <row r="14" spans="1:26" ht="49.95" customHeight="1" thickBot="1" x14ac:dyDescent="0.35">
      <c r="A14" s="53"/>
      <c r="B14" s="53"/>
      <c r="C14" s="53"/>
      <c r="D14" s="53"/>
      <c r="E14" s="53"/>
      <c r="F14" s="53"/>
      <c r="G14" s="39" t="s">
        <v>23</v>
      </c>
      <c r="H14" s="40"/>
      <c r="I14" s="40"/>
      <c r="J14" s="41"/>
      <c r="K14" s="71">
        <v>6000</v>
      </c>
      <c r="L14" s="42" t="s">
        <v>24</v>
      </c>
    </row>
    <row r="15" spans="1:26" ht="49.95" customHeight="1" thickBot="1" x14ac:dyDescent="0.35">
      <c r="A15" s="53"/>
      <c r="B15" s="53"/>
      <c r="C15" s="53"/>
      <c r="D15" s="53"/>
      <c r="E15" s="53"/>
      <c r="F15" s="53"/>
      <c r="G15" s="59" t="s">
        <v>25</v>
      </c>
      <c r="H15" s="60"/>
      <c r="I15" s="60"/>
      <c r="J15" s="60"/>
      <c r="K15" s="72">
        <f>IF(K14=0,0,K14)</f>
        <v>6000</v>
      </c>
      <c r="L15" s="68" t="s">
        <v>26</v>
      </c>
    </row>
    <row r="16" spans="1:26" ht="18" customHeight="1" thickBot="1" x14ac:dyDescent="0.35">
      <c r="A16" s="53"/>
      <c r="B16" s="53"/>
      <c r="C16" s="53"/>
      <c r="D16" s="53"/>
      <c r="E16" s="53"/>
      <c r="F16" s="53"/>
      <c r="G16" s="54"/>
      <c r="H16" s="54"/>
      <c r="I16" s="54"/>
      <c r="J16" s="54"/>
      <c r="K16" s="61"/>
    </row>
    <row r="17" spans="1:12" ht="49.95" customHeight="1" thickBot="1" x14ac:dyDescent="0.35">
      <c r="A17" s="54"/>
      <c r="B17" s="54"/>
      <c r="C17" s="54"/>
      <c r="D17" s="54"/>
      <c r="E17" s="54"/>
      <c r="F17" s="54"/>
      <c r="G17" s="59" t="s">
        <v>27</v>
      </c>
      <c r="H17" s="60"/>
      <c r="I17" s="60"/>
      <c r="J17" s="62"/>
      <c r="K17" s="73">
        <f>IF(K12=0,0,K12+K15)</f>
        <v>0</v>
      </c>
      <c r="L17" s="69" t="s">
        <v>28</v>
      </c>
    </row>
    <row r="18" spans="1:12" ht="49.95" customHeight="1" thickBot="1" x14ac:dyDescent="0.35">
      <c r="A18" s="54"/>
      <c r="B18" s="54"/>
      <c r="C18" s="54"/>
      <c r="D18" s="54"/>
      <c r="E18" s="54"/>
      <c r="F18" s="54"/>
      <c r="G18" s="59" t="s">
        <v>29</v>
      </c>
      <c r="H18" s="60"/>
      <c r="I18" s="60"/>
      <c r="J18" s="62"/>
      <c r="K18" s="73">
        <f>IF(K12=0,0,K15*0.21)</f>
        <v>0</v>
      </c>
      <c r="L18" s="70"/>
    </row>
    <row r="19" spans="1:12" ht="49.95" customHeight="1" thickBot="1" x14ac:dyDescent="0.35">
      <c r="A19" s="63"/>
      <c r="B19" s="63"/>
      <c r="C19" s="63"/>
      <c r="D19" s="63"/>
      <c r="E19" s="63"/>
      <c r="F19" s="63"/>
      <c r="G19" s="59" t="s">
        <v>30</v>
      </c>
      <c r="H19" s="60"/>
      <c r="I19" s="60"/>
      <c r="J19" s="62"/>
      <c r="K19" s="73">
        <f>K17+K18</f>
        <v>0</v>
      </c>
    </row>
    <row r="20" spans="1:12" ht="23.25" customHeight="1" thickBot="1" x14ac:dyDescent="0.35"/>
    <row r="21" spans="1:12" ht="19.95" customHeight="1" thickBot="1" x14ac:dyDescent="0.35">
      <c r="A21" s="64" t="s">
        <v>31</v>
      </c>
      <c r="B21" s="65"/>
      <c r="C21" s="65"/>
      <c r="D21" s="65"/>
      <c r="E21" s="65"/>
      <c r="F21" s="65"/>
      <c r="G21" s="65"/>
      <c r="H21" s="65"/>
      <c r="I21" s="65"/>
      <c r="J21" s="65"/>
      <c r="K21" s="66"/>
    </row>
  </sheetData>
  <sheetProtection algorithmName="SHA-512" hashValue="cLbqfuuOB0S6Eny4C0EVQAtcBQ/ExJKTuwLtjOvAEcooJrDopLMxK9+Q59v9cZQCj3XqSojWvZB9yftZ/vMNbQ==" saltValue="zKO6+Z68xrSaJUlFpaoCfw==" spinCount="100000" sheet="1" objects="1" scenarios="1"/>
  <mergeCells count="16">
    <mergeCell ref="D10:D11"/>
    <mergeCell ref="E10:E11"/>
    <mergeCell ref="F10:F11"/>
    <mergeCell ref="A1:K1"/>
    <mergeCell ref="A2:K2"/>
    <mergeCell ref="A4:K4"/>
    <mergeCell ref="A6:B6"/>
    <mergeCell ref="C6:K6"/>
    <mergeCell ref="G19:J19"/>
    <mergeCell ref="A21:K21"/>
    <mergeCell ref="G12:J12"/>
    <mergeCell ref="G13:J13"/>
    <mergeCell ref="G14:J14"/>
    <mergeCell ref="G15:J15"/>
    <mergeCell ref="G17:J17"/>
    <mergeCell ref="G18:J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González, Susana</dc:creator>
  <cp:lastModifiedBy>García González, Susana</cp:lastModifiedBy>
  <dcterms:created xsi:type="dcterms:W3CDTF">2023-03-28T16:22:22Z</dcterms:created>
  <dcterms:modified xsi:type="dcterms:W3CDTF">2023-03-29T10:04:51Z</dcterms:modified>
</cp:coreProperties>
</file>