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5850\Desktop\"/>
    </mc:Choice>
  </mc:AlternateContent>
  <xr:revisionPtr revIDLastSave="0" documentId="13_ncr:1_{7A819294-7610-46F1-BD70-3D9EA6C28C3E}" xr6:coauthVersionLast="47" xr6:coauthVersionMax="47" xr10:uidLastSave="{00000000-0000-0000-0000-000000000000}"/>
  <bookViews>
    <workbookView xWindow="-120" yWindow="-120" windowWidth="29040" windowHeight="15840" xr2:uid="{D5E4985F-00C0-474B-948A-5CF4A272B05F}"/>
  </bookViews>
  <sheets>
    <sheet name="REBOBINADO MOTORES 200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4" i="1"/>
  <c r="E3" i="1"/>
  <c r="E8" i="1" l="1"/>
  <c r="E9" i="1"/>
  <c r="E10" i="1" l="1"/>
  <c r="E12" i="1" s="1"/>
  <c r="E13" i="1" s="1"/>
</calcChain>
</file>

<file path=xl/sharedStrings.xml><?xml version="1.0" encoding="utf-8"?>
<sst xmlns="http://schemas.openxmlformats.org/spreadsheetml/2006/main" count="18" uniqueCount="18">
  <si>
    <t>IMPORTE UNITARIO</t>
  </si>
  <si>
    <t>IMPORTE TOTAL</t>
  </si>
  <si>
    <t>Gastos Generales</t>
  </si>
  <si>
    <t>Beneficio Industrial</t>
  </si>
  <si>
    <t>IVA</t>
  </si>
  <si>
    <t>Se tendrán en cuenta las notas del apartado 27 del PCP</t>
  </si>
  <si>
    <t>CANTIDAD</t>
  </si>
  <si>
    <t>OPERACIÓN</t>
  </si>
  <si>
    <t>DESCRIPCIÓN</t>
  </si>
  <si>
    <t>C1</t>
  </si>
  <si>
    <t>C2</t>
  </si>
  <si>
    <t>C3</t>
  </si>
  <si>
    <t>REBOBINADO DE ESTATOR MOTOR DE TRACCIÓN 2000</t>
  </si>
  <si>
    <t>PROCESO DE REBOBINADO DEL ESTATOR HASTA LA OBTENCIÓN DE LOS RESULTADOS DE LA PRUEBA DE PUNTOS CALIENTES Y TRANSPORTE DEL ESTATOR DESGUAZADO HASTA LAS INSTALACIONES DE METRO.</t>
  </si>
  <si>
    <t>TRANSPORTE DE ESTATOR DESDE LAS INSTALACIONES DE METRO Y REALIZACIÓN DE ENSAYO DE PUNTOS CALIENTES</t>
  </si>
  <si>
    <t>TOTAL OFERTA SIN IVA</t>
  </si>
  <si>
    <t>TOTAL OFERTA CON IVA</t>
  </si>
  <si>
    <t>El importe total de la oferta sin IVA se se utilizará para la valoración económica.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</si>
</sst>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39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</xf>
    <xf numFmtId="165" fontId="2" fillId="2" borderId="3" xfId="1" applyNumberFormat="1" applyFont="1" applyFill="1" applyBorder="1" applyAlignment="1" applyProtection="1">
      <alignment horizontal="center" vertical="center" wrapText="1"/>
    </xf>
    <xf numFmtId="165" fontId="2" fillId="2" borderId="4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6" xfId="0" applyBorder="1" applyAlignment="1" applyProtection="1">
      <alignment horizontal="center" vertical="center"/>
    </xf>
    <xf numFmtId="166" fontId="0" fillId="0" borderId="5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0" fillId="0" borderId="0" xfId="0" applyAlignment="1" applyProtection="1"/>
    <xf numFmtId="166" fontId="3" fillId="0" borderId="0" xfId="0" applyNumberFormat="1" applyFont="1" applyBorder="1" applyAlignment="1" applyProtection="1">
      <alignment horizontal="right" vertical="center" wrapText="1"/>
    </xf>
    <xf numFmtId="0" fontId="3" fillId="0" borderId="15" xfId="0" applyFont="1" applyBorder="1" applyAlignment="1" applyProtection="1">
      <alignment horizontal="left" vertical="center" wrapText="1"/>
    </xf>
    <xf numFmtId="9" fontId="3" fillId="0" borderId="7" xfId="2" applyFont="1" applyBorder="1" applyAlignment="1" applyProtection="1">
      <alignment vertical="center" wrapText="1"/>
      <protection locked="0"/>
    </xf>
    <xf numFmtId="166" fontId="3" fillId="0" borderId="16" xfId="0" applyNumberFormat="1" applyFont="1" applyBorder="1" applyAlignment="1" applyProtection="1">
      <alignment horizontal="right" vertical="center" wrapText="1"/>
    </xf>
    <xf numFmtId="0" fontId="3" fillId="0" borderId="17" xfId="0" applyFont="1" applyBorder="1" applyAlignment="1" applyProtection="1">
      <alignment horizontal="left" vertical="center" wrapText="1"/>
    </xf>
    <xf numFmtId="9" fontId="3" fillId="0" borderId="14" xfId="2" applyFont="1" applyBorder="1" applyAlignment="1" applyProtection="1">
      <alignment vertical="center" wrapText="1"/>
      <protection locked="0"/>
    </xf>
    <xf numFmtId="166" fontId="3" fillId="0" borderId="18" xfId="0" applyNumberFormat="1" applyFont="1" applyBorder="1" applyAlignment="1" applyProtection="1">
      <alignment horizontal="right" vertical="center" wrapText="1"/>
    </xf>
    <xf numFmtId="166" fontId="4" fillId="3" borderId="20" xfId="0" applyNumberFormat="1" applyFont="1" applyFill="1" applyBorder="1" applyAlignment="1" applyProtection="1">
      <alignment horizontal="right" vertical="center" wrapText="1"/>
    </xf>
    <xf numFmtId="0" fontId="4" fillId="0" borderId="19" xfId="0" applyFont="1" applyBorder="1" applyAlignment="1" applyProtection="1">
      <alignment vertical="center" wrapText="1"/>
    </xf>
    <xf numFmtId="9" fontId="4" fillId="0" borderId="3" xfId="2" applyFont="1" applyBorder="1" applyAlignment="1" applyProtection="1">
      <alignment vertical="center" wrapText="1"/>
    </xf>
    <xf numFmtId="166" fontId="4" fillId="0" borderId="20" xfId="0" applyNumberFormat="1" applyFont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0" xfId="0" applyFont="1" applyProtection="1"/>
    <xf numFmtId="166" fontId="0" fillId="0" borderId="7" xfId="0" applyNumberFormat="1" applyBorder="1" applyAlignment="1" applyProtection="1">
      <alignment horizontal="right" vertical="center"/>
    </xf>
    <xf numFmtId="166" fontId="0" fillId="0" borderId="23" xfId="0" applyNumberFormat="1" applyBorder="1" applyAlignment="1" applyProtection="1">
      <alignment horizontal="right" vertical="center"/>
    </xf>
    <xf numFmtId="166" fontId="0" fillId="0" borderId="14" xfId="0" applyNumberFormat="1" applyBorder="1" applyAlignment="1" applyProtection="1">
      <alignment horizontal="right" vertical="center"/>
    </xf>
    <xf numFmtId="0" fontId="0" fillId="0" borderId="22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 wrapText="1"/>
    </xf>
    <xf numFmtId="0" fontId="0" fillId="0" borderId="21" xfId="0" applyFont="1" applyBorder="1" applyAlignment="1" applyProtection="1">
      <alignment wrapText="1"/>
    </xf>
    <xf numFmtId="0" fontId="0" fillId="0" borderId="9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left" vertical="center" wrapText="1"/>
    </xf>
    <xf numFmtId="166" fontId="0" fillId="0" borderId="8" xfId="0" applyNumberFormat="1" applyBorder="1" applyAlignment="1" applyProtection="1">
      <alignment horizontal="center" vertical="center"/>
      <protection locked="0"/>
    </xf>
    <xf numFmtId="166" fontId="0" fillId="0" borderId="11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4" fillId="3" borderId="19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</cellXfs>
  <cellStyles count="4">
    <cellStyle name="Millares" xfId="1" builtinId="3"/>
    <cellStyle name="Normal" xfId="0" builtinId="0"/>
    <cellStyle name="Normal 2" xfId="3" xr:uid="{7C12863F-7EDE-4E15-AAD3-B29E34C50DAC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7190-117E-42BD-BF1D-D5EE3DD49B6B}">
  <dimension ref="A1:I19"/>
  <sheetViews>
    <sheetView tabSelected="1" workbookViewId="0">
      <selection activeCell="J3" sqref="J3"/>
    </sheetView>
  </sheetViews>
  <sheetFormatPr baseColWidth="10" defaultColWidth="11.5703125" defaultRowHeight="15" x14ac:dyDescent="0.25"/>
  <cols>
    <col min="1" max="1" width="17.7109375" style="9" customWidth="1"/>
    <col min="2" max="2" width="57.7109375" style="10" bestFit="1" customWidth="1"/>
    <col min="3" max="3" width="18.140625" style="4" customWidth="1"/>
    <col min="4" max="4" width="18.28515625" style="4" bestFit="1" customWidth="1"/>
    <col min="5" max="5" width="16" style="4" customWidth="1"/>
    <col min="6" max="16384" width="11.5703125" style="4"/>
  </cols>
  <sheetData>
    <row r="1" spans="1:5" ht="30.75" thickBot="1" x14ac:dyDescent="0.3">
      <c r="A1" s="22" t="s">
        <v>7</v>
      </c>
      <c r="B1" s="1" t="s">
        <v>8</v>
      </c>
      <c r="C1" s="2" t="s">
        <v>6</v>
      </c>
      <c r="D1" s="3" t="s">
        <v>0</v>
      </c>
      <c r="E1" s="3" t="s">
        <v>1</v>
      </c>
    </row>
    <row r="2" spans="1:5" x14ac:dyDescent="0.25">
      <c r="A2" s="27" t="s">
        <v>9</v>
      </c>
      <c r="B2" s="29" t="s">
        <v>12</v>
      </c>
      <c r="C2" s="5">
        <v>70</v>
      </c>
      <c r="D2" s="6"/>
      <c r="E2" s="24">
        <f>D2*C2</f>
        <v>0</v>
      </c>
    </row>
    <row r="3" spans="1:5" ht="60" x14ac:dyDescent="0.25">
      <c r="A3" s="28" t="s">
        <v>10</v>
      </c>
      <c r="B3" s="30" t="s">
        <v>13</v>
      </c>
      <c r="C3" s="7">
        <v>12</v>
      </c>
      <c r="D3" s="33"/>
      <c r="E3" s="25">
        <f t="shared" ref="E3:E4" si="0">D3*C3</f>
        <v>0</v>
      </c>
    </row>
    <row r="4" spans="1:5" ht="30.75" thickBot="1" x14ac:dyDescent="0.3">
      <c r="A4" s="31" t="s">
        <v>11</v>
      </c>
      <c r="B4" s="32" t="s">
        <v>14</v>
      </c>
      <c r="C4" s="8">
        <v>5</v>
      </c>
      <c r="D4" s="34"/>
      <c r="E4" s="26">
        <f t="shared" si="0"/>
        <v>0</v>
      </c>
    </row>
    <row r="6" spans="1:5" x14ac:dyDescent="0.25">
      <c r="C6" s="36"/>
      <c r="D6" s="36"/>
      <c r="E6" s="11"/>
    </row>
    <row r="7" spans="1:5" ht="15.75" thickBot="1" x14ac:dyDescent="0.3">
      <c r="C7" s="36"/>
      <c r="D7" s="36"/>
      <c r="E7" s="11"/>
    </row>
    <row r="8" spans="1:5" x14ac:dyDescent="0.25">
      <c r="C8" s="12" t="s">
        <v>2</v>
      </c>
      <c r="D8" s="13">
        <v>0</v>
      </c>
      <c r="E8" s="14">
        <f>SUM(E2:E4)*D8</f>
        <v>0</v>
      </c>
    </row>
    <row r="9" spans="1:5" ht="12" customHeight="1" thickBot="1" x14ac:dyDescent="0.3">
      <c r="C9" s="15" t="s">
        <v>3</v>
      </c>
      <c r="D9" s="16">
        <v>0</v>
      </c>
      <c r="E9" s="17">
        <f>SUM(E2:E4)*D9</f>
        <v>0</v>
      </c>
    </row>
    <row r="10" spans="1:5" ht="15.75" thickBot="1" x14ac:dyDescent="0.3">
      <c r="C10" s="37" t="s">
        <v>15</v>
      </c>
      <c r="D10" s="38"/>
      <c r="E10" s="18">
        <f>SUM(E2:E4,E8,E9)</f>
        <v>0</v>
      </c>
    </row>
    <row r="11" spans="1:5" ht="15.75" thickBot="1" x14ac:dyDescent="0.3"/>
    <row r="12" spans="1:5" ht="15.75" thickBot="1" x14ac:dyDescent="0.3">
      <c r="C12" s="19" t="s">
        <v>4</v>
      </c>
      <c r="D12" s="20">
        <v>0.21</v>
      </c>
      <c r="E12" s="21">
        <f>E10*D12</f>
        <v>0</v>
      </c>
    </row>
    <row r="13" spans="1:5" ht="15.75" thickBot="1" x14ac:dyDescent="0.3">
      <c r="C13" s="37" t="s">
        <v>16</v>
      </c>
      <c r="D13" s="38"/>
      <c r="E13" s="18">
        <f>E10+E12</f>
        <v>0</v>
      </c>
    </row>
    <row r="15" spans="1:5" x14ac:dyDescent="0.25">
      <c r="A15" s="4"/>
    </row>
    <row r="16" spans="1:5" x14ac:dyDescent="0.25">
      <c r="A16" s="4"/>
    </row>
    <row r="17" spans="1:9" x14ac:dyDescent="0.25">
      <c r="A17" s="4"/>
      <c r="I17" s="23"/>
    </row>
    <row r="18" spans="1:9" x14ac:dyDescent="0.25">
      <c r="A18" s="4"/>
      <c r="B18" s="35" t="s">
        <v>17</v>
      </c>
      <c r="C18" s="35"/>
      <c r="D18" s="35"/>
    </row>
    <row r="19" spans="1:9" x14ac:dyDescent="0.25">
      <c r="A19" s="4"/>
      <c r="B19" s="35" t="s">
        <v>5</v>
      </c>
      <c r="C19" s="35"/>
      <c r="D19" s="35"/>
    </row>
  </sheetData>
  <sheetProtection algorithmName="SHA-512" hashValue="c/dNCQmK+QphT9no7G26Ic7Sn5rWKKXizf4tYXSaOnZW738agkrjLKX2dmIJncMOGUqX5R9LAIcfyfVD4n39jw==" saltValue="OTjqr7f93tRRZ2nLfs9a1A==" spinCount="100000" sheet="1" objects="1" scenarios="1"/>
  <mergeCells count="6">
    <mergeCell ref="B19:D19"/>
    <mergeCell ref="C6:D6"/>
    <mergeCell ref="C7:D7"/>
    <mergeCell ref="C10:D10"/>
    <mergeCell ref="C13:D13"/>
    <mergeCell ref="B18:D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REBOBINADO MOTORES 2000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Gismera Rodríguez, Luis</dc:creator>
  <cp:lastModifiedBy>Pineda Esteban, Sonia</cp:lastModifiedBy>
  <dcterms:created xsi:type="dcterms:W3CDTF">2022-01-21T07:04:57Z</dcterms:created>
  <dcterms:modified xsi:type="dcterms:W3CDTF">2023-02-24T13:22:10Z</dcterms:modified>
</cp:coreProperties>
</file>