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p15836\AppData\Local\Microsoft\Windows\INetCache\Content.Outlook\ZJJI5D1J\"/>
    </mc:Choice>
  </mc:AlternateContent>
  <xr:revisionPtr revIDLastSave="0" documentId="13_ncr:1_{B1402AF5-897F-41C2-951A-5A54D35EE4EA}" xr6:coauthVersionLast="47" xr6:coauthVersionMax="47" xr10:uidLastSave="{00000000-0000-0000-0000-000000000000}"/>
  <bookViews>
    <workbookView xWindow="-108" yWindow="-108" windowWidth="23256" windowHeight="12576" xr2:uid="{00000000-000D-0000-FFFF-FFFF00000000}"/>
  </bookViews>
  <sheets>
    <sheet name="ANEXO I" sheetId="1" r:id="rId1"/>
  </sheets>
  <definedNames>
    <definedName name="_xlnm._FilterDatabase" localSheetId="0" hidden="1">'ANEXO I'!$A$1:$G$6</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4">#REF!</definedName>
    <definedName name="DATA5">#REF!</definedName>
    <definedName name="DATA6">#REF!</definedName>
    <definedName name="DATA7">#REF!</definedName>
    <definedName name="DATA8">#REF!</definedName>
    <definedName name="DATA9">#REF!</definedName>
    <definedName name="promedio">OFFSET(#REF!,0,0,COUNTA(#REF!),COUNTA(#REF!))</definedName>
    <definedName name="TEST0">#REF!</definedName>
    <definedName name="TEST1">#REF!</definedName>
    <definedName name="TESTHKEY">#REF!</definedName>
    <definedName name="TESTKEYS">#REF!</definedName>
    <definedName name="TESTVKE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1" l="1"/>
  <c r="I6" i="1" l="1"/>
  <c r="I5" i="1"/>
  <c r="I3" i="1" l="1"/>
  <c r="I2" i="1"/>
  <c r="I7" i="1" l="1"/>
  <c r="I8" i="1" s="1"/>
  <c r="I9" i="1" s="1"/>
</calcChain>
</file>

<file path=xl/sharedStrings.xml><?xml version="1.0" encoding="utf-8"?>
<sst xmlns="http://schemas.openxmlformats.org/spreadsheetml/2006/main" count="26" uniqueCount="18">
  <si>
    <t>POS.</t>
  </si>
  <si>
    <t>DENOMINACIÓN</t>
  </si>
  <si>
    <t>UN</t>
  </si>
  <si>
    <t>(Unidades por Paquete)</t>
  </si>
  <si>
    <t>ROLLO CINTA ANTID.SAFETY-WALK 18MX25MM</t>
  </si>
  <si>
    <t>ANTIDESLIZANTE FIJO PISADERA</t>
  </si>
  <si>
    <t>ANTIDESLIZANTE MOVIL PISADERA</t>
  </si>
  <si>
    <t>PAQ</t>
  </si>
  <si>
    <t>ANTIDESLIZANTE TIRAS 1180X39 MM</t>
  </si>
  <si>
    <t>ANTIDESLIZANTE CENTRAL EXTER. 1.160X39 MM</t>
  </si>
  <si>
    <t>(*) A tener en consideración:                                                                                                                                                                                                                                                                                                                                                                                                                                                                                                                                                • Los precios deberan indicarse por unidad de embalaje,es decir, si se solicita paquetes, el precio ofertado deberá corresponder con el precio del paquete.                                                                                                                                                                                                                                                                                                            • El Anexo II OFERTA ECONÓMICA está preparado para calcular automáticamente el importe total de la oferta económica.                                                                                                                                                                                                                                                                                                                                                                                              • No se admitirán ofertas con precios unitarios con más de dos cifras decimales.                                                                                                                                                                                                                                                                                                                                                                                                                                                    • Los oferentes deberán presentar cotización por TODAS Y CADA UNA de las posiciones que componen la oferta.                                                                                                                                                                                                                                                                                                                                                                                     • El precio ofertado se entiende como total, comprendiendo toda clase de gastos hasta la entrega de la mercancía en los almacenes de METRO (portes, embalajes, seguros, GG, BI, etc), incluidos tributos, impuestos y arbitrios estatales, autonómicos y locales, excepto I.V.A. que figurará expresamente aparte.</t>
  </si>
  <si>
    <t>TOTAL IVA INCLUIDO</t>
  </si>
  <si>
    <t>IVA</t>
  </si>
  <si>
    <t>TOTAL SIN IVA</t>
  </si>
  <si>
    <t>Importe                           Total
 (sin IVA)</t>
  </si>
  <si>
    <t>REF. INTERNA</t>
  </si>
  <si>
    <t>Precio unitario (*)</t>
  </si>
  <si>
    <t>CANTIDAD
(2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</si>
</sst>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scheme val="minor"/>
    </font>
    <font>
      <b/>
      <sz val="11"/>
      <color rgb="FFFFFFFF"/>
      <name val="Calibri"/>
      <family val="2"/>
      <scheme val="minor"/>
    </font>
    <font>
      <sz val="11"/>
      <name val="Calibri"/>
      <family val="2"/>
      <scheme val="minor"/>
    </font>
    <font>
      <sz val="11"/>
      <color theme="1"/>
      <name val="Calibri"/>
      <family val="2"/>
      <scheme val="minor"/>
    </font>
    <font>
      <b/>
      <sz val="11"/>
      <color theme="1"/>
      <name val="Calibri"/>
      <family val="2"/>
      <scheme val="minor"/>
    </font>
    <font>
      <sz val="10"/>
      <color rgb="FF1F497D"/>
      <name val="Calibri"/>
      <family val="2"/>
      <scheme val="minor"/>
    </font>
    <font>
      <b/>
      <i/>
      <sz val="10"/>
      <color theme="0"/>
      <name val="Calibri"/>
      <family val="2"/>
      <scheme val="minor"/>
    </font>
  </fonts>
  <fills count="6">
    <fill>
      <patternFill patternType="none"/>
    </fill>
    <fill>
      <patternFill patternType="gray125"/>
    </fill>
    <fill>
      <patternFill patternType="solid">
        <fgColor rgb="FF17365D"/>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3" tint="-0.499984740745262"/>
        <bgColor indexed="64"/>
      </patternFill>
    </fill>
  </fills>
  <borders count="40">
    <border>
      <left/>
      <right/>
      <top/>
      <bottom/>
      <diagonal/>
    </border>
    <border>
      <left style="medium">
        <color rgb="FF4F81BD"/>
      </left>
      <right style="medium">
        <color rgb="FF4F81BD"/>
      </right>
      <top/>
      <bottom style="medium">
        <color rgb="FF4F81BD"/>
      </bottom>
      <diagonal/>
    </border>
    <border>
      <left/>
      <right style="medium">
        <color rgb="FF4F81BD"/>
      </right>
      <top/>
      <bottom/>
      <diagonal/>
    </border>
    <border>
      <left style="medium">
        <color rgb="FF4F81BD"/>
      </left>
      <right/>
      <top/>
      <bottom style="medium">
        <color rgb="FF4F81BD"/>
      </bottom>
      <diagonal/>
    </border>
    <border>
      <left style="medium">
        <color theme="8"/>
      </left>
      <right/>
      <top/>
      <bottom/>
      <diagonal/>
    </border>
    <border>
      <left style="medium">
        <color theme="8"/>
      </left>
      <right style="medium">
        <color theme="8"/>
      </right>
      <top style="medium">
        <color theme="8"/>
      </top>
      <bottom style="medium">
        <color theme="8"/>
      </bottom>
      <diagonal/>
    </border>
    <border>
      <left/>
      <right style="medium">
        <color theme="8"/>
      </right>
      <top/>
      <bottom style="medium">
        <color theme="8"/>
      </bottom>
      <diagonal/>
    </border>
    <border>
      <left style="medium">
        <color theme="8"/>
      </left>
      <right style="medium">
        <color theme="8"/>
      </right>
      <top style="thin">
        <color indexed="64"/>
      </top>
      <bottom style="thin">
        <color indexed="64"/>
      </bottom>
      <diagonal/>
    </border>
    <border>
      <left style="thin">
        <color indexed="64"/>
      </left>
      <right style="medium">
        <color theme="8"/>
      </right>
      <top style="thin">
        <color indexed="64"/>
      </top>
      <bottom style="medium">
        <color theme="8"/>
      </bottom>
      <diagonal/>
    </border>
    <border>
      <left/>
      <right style="medium">
        <color rgb="FF4F81BD"/>
      </right>
      <top/>
      <bottom style="medium">
        <color rgb="FF4F81BD"/>
      </bottom>
      <diagonal/>
    </border>
    <border>
      <left style="medium">
        <color theme="8"/>
      </left>
      <right style="medium">
        <color theme="8"/>
      </right>
      <top style="thin">
        <color indexed="64"/>
      </top>
      <bottom/>
      <diagonal/>
    </border>
    <border>
      <left/>
      <right style="medium">
        <color theme="8"/>
      </right>
      <top/>
      <bottom/>
      <diagonal/>
    </border>
    <border>
      <left/>
      <right style="thin">
        <color indexed="64"/>
      </right>
      <top/>
      <bottom/>
      <diagonal/>
    </border>
    <border>
      <left style="thin">
        <color indexed="64"/>
      </left>
      <right style="thin">
        <color indexed="64"/>
      </right>
      <top/>
      <bottom/>
      <diagonal/>
    </border>
    <border>
      <left style="medium">
        <color theme="8"/>
      </left>
      <right style="medium">
        <color theme="8"/>
      </right>
      <top/>
      <bottom style="thin">
        <color indexed="64"/>
      </bottom>
      <diagonal/>
    </border>
    <border>
      <left/>
      <right style="medium">
        <color theme="8"/>
      </right>
      <top style="medium">
        <color theme="8"/>
      </top>
      <bottom style="medium">
        <color theme="8"/>
      </bottom>
      <diagonal/>
    </border>
    <border>
      <left/>
      <right style="thin">
        <color indexed="64"/>
      </right>
      <top style="medium">
        <color theme="8"/>
      </top>
      <bottom style="medium">
        <color theme="8"/>
      </bottom>
      <diagonal/>
    </border>
    <border>
      <left style="thin">
        <color indexed="64"/>
      </left>
      <right style="thin">
        <color indexed="64"/>
      </right>
      <top style="medium">
        <color theme="8"/>
      </top>
      <bottom style="medium">
        <color theme="8"/>
      </bottom>
      <diagonal/>
    </border>
    <border>
      <left style="thin">
        <color indexed="64"/>
      </left>
      <right style="medium">
        <color theme="8"/>
      </right>
      <top style="medium">
        <color theme="8"/>
      </top>
      <bottom style="medium">
        <color theme="8"/>
      </bottom>
      <diagonal/>
    </border>
    <border>
      <left style="thin">
        <color indexed="64"/>
      </left>
      <right style="medium">
        <color theme="8"/>
      </right>
      <top/>
      <bottom/>
      <diagonal/>
    </border>
    <border>
      <left style="medium">
        <color theme="8"/>
      </left>
      <right style="medium">
        <color theme="8"/>
      </right>
      <top style="thin">
        <color indexed="64"/>
      </top>
      <bottom style="medium">
        <color theme="8"/>
      </bottom>
      <diagonal/>
    </border>
    <border>
      <left style="medium">
        <color theme="8"/>
      </left>
      <right style="medium">
        <color theme="8"/>
      </right>
      <top/>
      <bottom/>
      <diagonal/>
    </border>
    <border>
      <left style="medium">
        <color rgb="FF4F81BD"/>
      </left>
      <right style="medium">
        <color rgb="FF4F81BD"/>
      </right>
      <top/>
      <bottom/>
      <diagonal/>
    </border>
    <border>
      <left style="medium">
        <color rgb="FF4F81BD"/>
      </left>
      <right style="medium">
        <color theme="8"/>
      </right>
      <top style="medium">
        <color theme="8"/>
      </top>
      <bottom style="medium">
        <color theme="8"/>
      </bottom>
      <diagonal/>
    </border>
    <border>
      <left style="medium">
        <color theme="8"/>
      </left>
      <right style="medium">
        <color theme="8"/>
      </right>
      <top style="medium">
        <color theme="8"/>
      </top>
      <bottom style="thin">
        <color indexed="64"/>
      </bottom>
      <diagonal/>
    </border>
    <border>
      <left style="medium">
        <color theme="8"/>
      </left>
      <right style="medium">
        <color theme="8"/>
      </right>
      <top/>
      <bottom style="medium">
        <color theme="8"/>
      </bottom>
      <diagonal/>
    </border>
    <border>
      <left/>
      <right style="thin">
        <color indexed="64"/>
      </right>
      <top/>
      <bottom style="medium">
        <color theme="8"/>
      </bottom>
      <diagonal/>
    </border>
    <border>
      <left style="thin">
        <color indexed="64"/>
      </left>
      <right style="medium">
        <color theme="8"/>
      </right>
      <top/>
      <bottom style="medium">
        <color theme="8"/>
      </bottom>
      <diagonal/>
    </border>
    <border>
      <left style="medium">
        <color theme="8"/>
      </left>
      <right style="thin">
        <color indexed="64"/>
      </right>
      <top style="thin">
        <color indexed="64"/>
      </top>
      <bottom style="medium">
        <color theme="8"/>
      </bottom>
      <diagonal/>
    </border>
    <border>
      <left style="thin">
        <color indexed="64"/>
      </left>
      <right style="medium">
        <color rgb="FF4F81BD"/>
      </right>
      <top/>
      <bottom style="medium">
        <color theme="8"/>
      </bottom>
      <diagonal/>
    </border>
    <border>
      <left style="medium">
        <color theme="8"/>
      </left>
      <right/>
      <top style="thin">
        <color indexed="64"/>
      </top>
      <bottom style="medium">
        <color theme="8"/>
      </bottom>
      <diagonal/>
    </border>
    <border>
      <left/>
      <right style="medium">
        <color rgb="FF4F81BD"/>
      </right>
      <top style="thin">
        <color indexed="64"/>
      </top>
      <bottom style="medium">
        <color theme="8"/>
      </bottom>
      <diagonal/>
    </border>
    <border>
      <left style="medium">
        <color rgb="FF4F81BD"/>
      </left>
      <right/>
      <top style="medium">
        <color rgb="FF4F81BD"/>
      </top>
      <bottom/>
      <diagonal/>
    </border>
    <border>
      <left style="medium">
        <color theme="8"/>
      </left>
      <right style="medium">
        <color theme="8"/>
      </right>
      <top style="medium">
        <color rgb="FF4F81BD"/>
      </top>
      <bottom style="medium">
        <color theme="8"/>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44" fontId="3" fillId="0" borderId="0" applyFont="0" applyFill="0" applyBorder="0" applyAlignment="0" applyProtection="0"/>
  </cellStyleXfs>
  <cellXfs count="53">
    <xf numFmtId="0" fontId="0" fillId="0" borderId="0" xfId="0"/>
    <xf numFmtId="0" fontId="0" fillId="0" borderId="0" xfId="0" applyProtection="1"/>
    <xf numFmtId="0" fontId="0" fillId="0" borderId="0" xfId="0" applyAlignment="1" applyProtection="1">
      <alignment horizontal="center"/>
    </xf>
    <xf numFmtId="44" fontId="5" fillId="0" borderId="1" xfId="2" applyFont="1" applyBorder="1" applyAlignment="1" applyProtection="1">
      <alignment horizontal="center" vertical="center" wrapText="1"/>
      <protection locked="0"/>
    </xf>
    <xf numFmtId="44" fontId="5" fillId="0" borderId="1" xfId="2" applyFont="1" applyBorder="1" applyAlignment="1" applyProtection="1">
      <alignment horizontal="center" vertical="center" wrapText="1"/>
    </xf>
    <xf numFmtId="44" fontId="5" fillId="0" borderId="3" xfId="2" applyFont="1" applyBorder="1" applyAlignment="1" applyProtection="1">
      <alignment horizontal="center" vertical="center" wrapText="1"/>
    </xf>
    <xf numFmtId="1" fontId="4" fillId="3" borderId="7" xfId="0" applyNumberFormat="1" applyFont="1" applyFill="1" applyBorder="1" applyAlignment="1" applyProtection="1">
      <alignment horizontal="center" vertical="center" wrapText="1"/>
    </xf>
    <xf numFmtId="1" fontId="4" fillId="3" borderId="10" xfId="0" applyNumberFormat="1" applyFont="1" applyFill="1" applyBorder="1" applyAlignment="1" applyProtection="1">
      <alignment horizontal="center" vertical="center" wrapText="1"/>
    </xf>
    <xf numFmtId="1" fontId="4" fillId="3" borderId="14" xfId="0" applyNumberFormat="1" applyFont="1" applyFill="1" applyBorder="1" applyAlignment="1" applyProtection="1">
      <alignment horizontal="center" vertical="center" wrapText="1"/>
    </xf>
    <xf numFmtId="1" fontId="4" fillId="3" borderId="5" xfId="0" applyNumberFormat="1" applyFont="1" applyFill="1" applyBorder="1" applyAlignment="1" applyProtection="1">
      <alignment horizontal="center" vertical="center" wrapText="1"/>
    </xf>
    <xf numFmtId="44" fontId="5" fillId="0" borderId="9" xfId="2" applyFont="1" applyBorder="1" applyAlignment="1" applyProtection="1">
      <alignment horizontal="center" vertical="center" wrapText="1"/>
    </xf>
    <xf numFmtId="44" fontId="5" fillId="0" borderId="22" xfId="2" applyFont="1" applyBorder="1" applyAlignment="1" applyProtection="1">
      <alignment horizontal="center" vertical="center" wrapText="1"/>
      <protection locked="0"/>
    </xf>
    <xf numFmtId="44" fontId="5" fillId="0" borderId="23" xfId="2" applyFont="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xf>
    <xf numFmtId="1" fontId="4" fillId="3" borderId="24" xfId="0" applyNumberFormat="1" applyFont="1" applyFill="1" applyBorder="1" applyAlignment="1" applyProtection="1">
      <alignment horizontal="center" vertical="center" wrapText="1"/>
    </xf>
    <xf numFmtId="0" fontId="1" fillId="2" borderId="20" xfId="0" applyFont="1" applyFill="1" applyBorder="1" applyAlignment="1" applyProtection="1">
      <alignment horizontal="center" vertical="center" wrapText="1"/>
    </xf>
    <xf numFmtId="0" fontId="0" fillId="0" borderId="4" xfId="0" applyBorder="1" applyProtection="1"/>
    <xf numFmtId="0" fontId="4" fillId="3" borderId="6" xfId="0" applyFont="1" applyFill="1" applyBorder="1" applyAlignment="1" applyProtection="1">
      <alignment horizontal="center" vertical="center"/>
    </xf>
    <xf numFmtId="0" fontId="4" fillId="4" borderId="26" xfId="0" applyFont="1" applyFill="1" applyBorder="1" applyAlignment="1" applyProtection="1">
      <alignment horizontal="center" vertical="center"/>
    </xf>
    <xf numFmtId="0" fontId="0" fillId="4" borderId="26" xfId="0" applyFont="1" applyFill="1" applyBorder="1" applyAlignment="1" applyProtection="1">
      <alignment horizontal="center" vertical="center"/>
    </xf>
    <xf numFmtId="3" fontId="2" fillId="4" borderId="29"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4" fillId="4" borderId="12" xfId="0" applyFont="1" applyFill="1" applyBorder="1" applyAlignment="1" applyProtection="1">
      <alignment horizontal="center" vertical="center"/>
    </xf>
    <xf numFmtId="0" fontId="4" fillId="4" borderId="19" xfId="0" applyFont="1" applyFill="1" applyBorder="1" applyAlignment="1" applyProtection="1">
      <alignment horizontal="center" vertical="center"/>
    </xf>
    <xf numFmtId="0" fontId="0" fillId="4" borderId="12" xfId="0"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0" fontId="4" fillId="3" borderId="15" xfId="0" applyFont="1" applyFill="1" applyBorder="1" applyAlignment="1" applyProtection="1">
      <alignment horizontal="center" vertical="center"/>
    </xf>
    <xf numFmtId="0" fontId="4" fillId="4" borderId="16" xfId="0" applyFont="1" applyFill="1" applyBorder="1" applyAlignment="1" applyProtection="1">
      <alignment horizontal="center" vertical="center"/>
    </xf>
    <xf numFmtId="0" fontId="4" fillId="4" borderId="18" xfId="0" applyFont="1" applyFill="1" applyBorder="1" applyAlignment="1" applyProtection="1">
      <alignment horizontal="center" vertical="center"/>
    </xf>
    <xf numFmtId="0" fontId="0" fillId="4" borderId="16" xfId="0" applyFont="1" applyFill="1" applyBorder="1" applyAlignment="1" applyProtection="1">
      <alignment horizontal="center" vertical="center"/>
    </xf>
    <xf numFmtId="3" fontId="2" fillId="4" borderId="18" xfId="0" applyNumberFormat="1" applyFont="1" applyFill="1" applyBorder="1" applyAlignment="1" applyProtection="1">
      <alignment horizontal="center" vertical="center"/>
    </xf>
    <xf numFmtId="0" fontId="4" fillId="3" borderId="21" xfId="0" quotePrefix="1" applyFont="1" applyFill="1" applyBorder="1" applyAlignment="1" applyProtection="1">
      <alignment horizontal="left" vertical="center"/>
    </xf>
    <xf numFmtId="0" fontId="4" fillId="3" borderId="5" xfId="0" applyFont="1" applyFill="1" applyBorder="1" applyAlignment="1" applyProtection="1">
      <alignment horizontal="center" vertical="center"/>
    </xf>
    <xf numFmtId="0" fontId="4" fillId="3" borderId="5" xfId="0" quotePrefix="1" applyFont="1" applyFill="1" applyBorder="1" applyAlignment="1" applyProtection="1">
      <alignment horizontal="left" vertical="center"/>
    </xf>
    <xf numFmtId="3" fontId="2" fillId="4" borderId="17" xfId="0" applyNumberFormat="1" applyFont="1" applyFill="1" applyBorder="1" applyAlignment="1" applyProtection="1">
      <alignment horizontal="center" vertical="center"/>
    </xf>
    <xf numFmtId="0" fontId="1" fillId="2" borderId="33" xfId="0" quotePrefix="1" applyFont="1" applyFill="1" applyBorder="1" applyAlignment="1" applyProtection="1">
      <alignment horizontal="left" vertical="center" wrapText="1"/>
    </xf>
    <xf numFmtId="0" fontId="1" fillId="2" borderId="20" xfId="0" quotePrefix="1" applyFont="1" applyFill="1" applyBorder="1" applyAlignment="1" applyProtection="1">
      <alignment horizontal="center" vertical="center" wrapText="1"/>
    </xf>
    <xf numFmtId="0" fontId="4" fillId="3" borderId="25" xfId="0" quotePrefix="1" applyFont="1" applyFill="1" applyBorder="1" applyAlignment="1" applyProtection="1">
      <alignment horizontal="left" vertical="center"/>
    </xf>
    <xf numFmtId="0" fontId="1" fillId="2" borderId="32" xfId="0" quotePrefix="1" applyFont="1" applyFill="1" applyBorder="1" applyAlignment="1" applyProtection="1">
      <alignment horizontal="center" vertical="center" wrapText="1"/>
    </xf>
    <xf numFmtId="0" fontId="0" fillId="0" borderId="34" xfId="0" applyBorder="1" applyAlignment="1" applyProtection="1">
      <alignment horizontal="left" vertical="center" wrapText="1"/>
    </xf>
    <xf numFmtId="0" fontId="0" fillId="0" borderId="35"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36" xfId="0" applyBorder="1" applyAlignment="1" applyProtection="1">
      <alignment horizontal="left" vertical="center" wrapText="1"/>
    </xf>
    <xf numFmtId="0" fontId="4" fillId="4" borderId="27" xfId="0" quotePrefix="1" applyFont="1" applyFill="1" applyBorder="1" applyAlignment="1" applyProtection="1">
      <alignment horizontal="center" vertical="center"/>
    </xf>
    <xf numFmtId="0" fontId="0" fillId="0" borderId="37" xfId="0" quotePrefix="1" applyBorder="1" applyAlignment="1" applyProtection="1">
      <alignment horizontal="left" vertical="center" wrapText="1"/>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1" fillId="2" borderId="28" xfId="0" quotePrefix="1"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44" fontId="6" fillId="5" borderId="0" xfId="2" applyFont="1" applyFill="1" applyBorder="1" applyAlignment="1" applyProtection="1">
      <alignment horizontal="left"/>
    </xf>
    <xf numFmtId="44" fontId="6" fillId="5" borderId="2" xfId="2" applyFont="1" applyFill="1" applyBorder="1" applyAlignment="1" applyProtection="1">
      <alignment horizontal="left"/>
    </xf>
  </cellXfs>
  <cellStyles count="3">
    <cellStyle name="Moneda" xfId="2" builtinId="4"/>
    <cellStyle name="Moneda 2" xfId="1" xr:uid="{00000000-0005-0000-0000-00002F000000}"/>
    <cellStyle name="Normal" xfId="0" builtinId="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0"/>
  <sheetViews>
    <sheetView tabSelected="1" zoomScale="90" zoomScaleNormal="90" workbookViewId="0">
      <pane ySplit="1" topLeftCell="A2" activePane="bottomLeft" state="frozen"/>
      <selection pane="bottomLeft" activeCell="O4" sqref="O4"/>
    </sheetView>
  </sheetViews>
  <sheetFormatPr baseColWidth="10" defaultRowHeight="14.4" x14ac:dyDescent="0.3"/>
  <cols>
    <col min="1" max="1" width="5.5546875" style="1" customWidth="1"/>
    <col min="2" max="2" width="13.5546875" style="2" customWidth="1"/>
    <col min="3" max="3" width="49.77734375" style="1" customWidth="1"/>
    <col min="4" max="6" width="8.33203125" style="2" customWidth="1"/>
    <col min="7" max="7" width="8.44140625" style="2" customWidth="1"/>
    <col min="8" max="8" width="31.6640625" style="1" customWidth="1"/>
    <col min="9" max="9" width="26.33203125" style="1" customWidth="1"/>
    <col min="10" max="16384" width="11.5546875" style="1"/>
  </cols>
  <sheetData>
    <row r="1" spans="1:19" ht="61.8" customHeight="1" thickBot="1" x14ac:dyDescent="0.35">
      <c r="A1" s="13" t="s">
        <v>0</v>
      </c>
      <c r="B1" s="36" t="s">
        <v>15</v>
      </c>
      <c r="C1" s="15" t="s">
        <v>1</v>
      </c>
      <c r="D1" s="47" t="s">
        <v>17</v>
      </c>
      <c r="E1" s="48"/>
      <c r="F1" s="49" t="s">
        <v>3</v>
      </c>
      <c r="G1" s="50"/>
      <c r="H1" s="38" t="s">
        <v>16</v>
      </c>
      <c r="I1" s="35" t="s">
        <v>14</v>
      </c>
      <c r="J1" s="16"/>
    </row>
    <row r="2" spans="1:19" ht="70.2" customHeight="1" thickBot="1" x14ac:dyDescent="0.35">
      <c r="A2" s="14">
        <v>1</v>
      </c>
      <c r="B2" s="17">
        <v>9230</v>
      </c>
      <c r="C2" s="37" t="s">
        <v>4</v>
      </c>
      <c r="D2" s="18">
        <v>60</v>
      </c>
      <c r="E2" s="43" t="s">
        <v>2</v>
      </c>
      <c r="F2" s="19">
        <v>1</v>
      </c>
      <c r="G2" s="20" t="s">
        <v>2</v>
      </c>
      <c r="H2" s="3">
        <v>0</v>
      </c>
      <c r="I2" s="4">
        <f t="shared" ref="I2:I6" si="0">D2*H2</f>
        <v>0</v>
      </c>
    </row>
    <row r="3" spans="1:19" ht="70.2" customHeight="1" thickBot="1" x14ac:dyDescent="0.35">
      <c r="A3" s="7">
        <v>2</v>
      </c>
      <c r="B3" s="21">
        <v>173220</v>
      </c>
      <c r="C3" s="31" t="s">
        <v>5</v>
      </c>
      <c r="D3" s="22">
        <v>50</v>
      </c>
      <c r="E3" s="23" t="s">
        <v>2</v>
      </c>
      <c r="F3" s="24">
        <v>1</v>
      </c>
      <c r="G3" s="25" t="s">
        <v>2</v>
      </c>
      <c r="H3" s="3">
        <v>0</v>
      </c>
      <c r="I3" s="5">
        <f t="shared" si="0"/>
        <v>0</v>
      </c>
      <c r="J3" s="16"/>
    </row>
    <row r="4" spans="1:19" ht="70.2" customHeight="1" thickBot="1" x14ac:dyDescent="0.35">
      <c r="A4" s="9">
        <v>3</v>
      </c>
      <c r="B4" s="26">
        <v>173221</v>
      </c>
      <c r="C4" s="33" t="s">
        <v>6</v>
      </c>
      <c r="D4" s="27">
        <v>30</v>
      </c>
      <c r="E4" s="28" t="s">
        <v>2</v>
      </c>
      <c r="F4" s="29">
        <v>1</v>
      </c>
      <c r="G4" s="30" t="s">
        <v>2</v>
      </c>
      <c r="H4" s="3">
        <v>0</v>
      </c>
      <c r="I4" s="4">
        <f>D4*H4</f>
        <v>0</v>
      </c>
    </row>
    <row r="5" spans="1:19" ht="70.2" customHeight="1" thickBot="1" x14ac:dyDescent="0.35">
      <c r="A5" s="8">
        <v>4</v>
      </c>
      <c r="B5" s="21">
        <v>173222</v>
      </c>
      <c r="C5" s="31" t="s">
        <v>8</v>
      </c>
      <c r="D5" s="22">
        <v>437</v>
      </c>
      <c r="E5" s="23" t="s">
        <v>7</v>
      </c>
      <c r="F5" s="24">
        <v>5</v>
      </c>
      <c r="G5" s="25" t="s">
        <v>2</v>
      </c>
      <c r="H5" s="11">
        <v>0</v>
      </c>
      <c r="I5" s="4">
        <f t="shared" si="0"/>
        <v>0</v>
      </c>
    </row>
    <row r="6" spans="1:19" ht="70.2" customHeight="1" thickBot="1" x14ac:dyDescent="0.35">
      <c r="A6" s="6">
        <v>5</v>
      </c>
      <c r="B6" s="32">
        <v>173223</v>
      </c>
      <c r="C6" s="33" t="s">
        <v>9</v>
      </c>
      <c r="D6" s="27">
        <v>20</v>
      </c>
      <c r="E6" s="28" t="s">
        <v>7</v>
      </c>
      <c r="F6" s="29">
        <v>5</v>
      </c>
      <c r="G6" s="34" t="s">
        <v>2</v>
      </c>
      <c r="H6" s="12">
        <v>0</v>
      </c>
      <c r="I6" s="10">
        <f t="shared" si="0"/>
        <v>0</v>
      </c>
    </row>
    <row r="7" spans="1:19" ht="22.2" customHeight="1" thickBot="1" x14ac:dyDescent="0.35">
      <c r="F7" s="51" t="s">
        <v>13</v>
      </c>
      <c r="G7" s="51"/>
      <c r="H7" s="52"/>
      <c r="I7" s="4">
        <f>SUM(I2:I6)</f>
        <v>0</v>
      </c>
    </row>
    <row r="8" spans="1:19" ht="22.2" customHeight="1" thickBot="1" x14ac:dyDescent="0.35">
      <c r="F8" s="51" t="s">
        <v>12</v>
      </c>
      <c r="G8" s="51"/>
      <c r="H8" s="52"/>
      <c r="I8" s="4">
        <f>0.21*I7</f>
        <v>0</v>
      </c>
    </row>
    <row r="9" spans="1:19" ht="22.2" customHeight="1" thickBot="1" x14ac:dyDescent="0.35">
      <c r="F9" s="51" t="s">
        <v>11</v>
      </c>
      <c r="G9" s="51"/>
      <c r="H9" s="52"/>
      <c r="I9" s="4">
        <f>I7+I8</f>
        <v>0</v>
      </c>
    </row>
    <row r="12" spans="1:19" ht="15" thickBot="1" x14ac:dyDescent="0.35"/>
    <row r="13" spans="1:19" ht="118.8" customHeight="1" thickBot="1" x14ac:dyDescent="0.35">
      <c r="B13" s="44" t="s">
        <v>10</v>
      </c>
      <c r="C13" s="45"/>
      <c r="D13" s="45"/>
      <c r="E13" s="45"/>
      <c r="F13" s="45"/>
      <c r="G13" s="45"/>
      <c r="H13" s="45"/>
      <c r="I13" s="46"/>
      <c r="J13" s="40"/>
      <c r="K13" s="41"/>
      <c r="L13" s="41"/>
      <c r="M13" s="41"/>
      <c r="N13" s="41"/>
      <c r="O13" s="41"/>
      <c r="P13" s="41"/>
      <c r="Q13" s="41"/>
      <c r="R13" s="41"/>
      <c r="S13" s="41"/>
    </row>
    <row r="14" spans="1:19" ht="14.4" customHeight="1" x14ac:dyDescent="0.3">
      <c r="B14" s="39"/>
      <c r="C14" s="41"/>
      <c r="D14" s="41"/>
      <c r="E14" s="41"/>
      <c r="F14" s="41"/>
      <c r="G14" s="41"/>
      <c r="H14" s="41"/>
      <c r="I14" s="41"/>
      <c r="J14" s="41"/>
      <c r="K14" s="41"/>
      <c r="L14" s="41"/>
      <c r="M14" s="41"/>
      <c r="N14" s="41"/>
      <c r="O14" s="41"/>
      <c r="P14" s="41"/>
      <c r="Q14" s="41"/>
      <c r="R14" s="41"/>
      <c r="S14" s="42"/>
    </row>
    <row r="15" spans="1:19" ht="15" customHeight="1" x14ac:dyDescent="0.3">
      <c r="C15" s="41"/>
      <c r="D15" s="41"/>
      <c r="E15" s="41"/>
      <c r="F15" s="41"/>
      <c r="G15" s="41"/>
      <c r="H15" s="41"/>
      <c r="I15" s="41"/>
      <c r="J15" s="41"/>
      <c r="K15" s="41"/>
      <c r="L15" s="41"/>
      <c r="M15" s="41"/>
      <c r="N15" s="41"/>
      <c r="O15" s="41"/>
      <c r="P15" s="41"/>
      <c r="Q15" s="41"/>
      <c r="R15" s="41"/>
      <c r="S15" s="41"/>
    </row>
    <row r="16" spans="1:19" ht="15" customHeight="1" x14ac:dyDescent="0.3">
      <c r="B16" s="41"/>
      <c r="C16" s="41"/>
      <c r="D16" s="41"/>
      <c r="E16" s="41"/>
      <c r="F16" s="41"/>
      <c r="G16" s="41"/>
      <c r="H16" s="41"/>
      <c r="I16" s="41"/>
      <c r="J16" s="41"/>
      <c r="K16" s="41"/>
      <c r="L16" s="41"/>
      <c r="M16" s="41"/>
      <c r="N16" s="41"/>
      <c r="O16" s="41"/>
      <c r="P16" s="41"/>
      <c r="Q16" s="41"/>
      <c r="R16" s="41"/>
      <c r="S16" s="41"/>
    </row>
    <row r="17" spans="2:19" ht="15" customHeight="1" x14ac:dyDescent="0.3">
      <c r="B17" s="41"/>
      <c r="C17" s="41"/>
      <c r="D17" s="41"/>
      <c r="E17" s="41"/>
      <c r="F17" s="41"/>
      <c r="G17" s="41"/>
      <c r="H17" s="41"/>
      <c r="I17" s="41"/>
      <c r="J17" s="41"/>
      <c r="K17" s="41"/>
      <c r="L17" s="41"/>
      <c r="M17" s="41"/>
      <c r="N17" s="41"/>
      <c r="O17" s="41"/>
      <c r="P17" s="41"/>
      <c r="Q17" s="41"/>
      <c r="R17" s="41"/>
      <c r="S17" s="41"/>
    </row>
    <row r="18" spans="2:19" ht="15" customHeight="1" x14ac:dyDescent="0.3">
      <c r="B18" s="41"/>
      <c r="C18" s="41"/>
      <c r="D18" s="41"/>
      <c r="E18" s="41"/>
      <c r="F18" s="41"/>
      <c r="G18" s="41"/>
      <c r="H18" s="41"/>
      <c r="I18" s="41"/>
      <c r="J18" s="41"/>
      <c r="K18" s="41"/>
      <c r="L18" s="41"/>
      <c r="M18" s="41"/>
      <c r="N18" s="41"/>
      <c r="O18" s="41"/>
      <c r="P18" s="41"/>
      <c r="Q18" s="41"/>
      <c r="R18" s="41"/>
      <c r="S18" s="41"/>
    </row>
    <row r="19" spans="2:19" ht="15" customHeight="1" x14ac:dyDescent="0.3">
      <c r="B19" s="41"/>
      <c r="C19" s="41"/>
      <c r="D19" s="41"/>
      <c r="E19" s="41"/>
      <c r="F19" s="41"/>
      <c r="G19" s="41"/>
      <c r="H19" s="41"/>
      <c r="I19" s="41"/>
      <c r="J19" s="41"/>
      <c r="K19" s="41"/>
      <c r="L19" s="41"/>
      <c r="M19" s="41"/>
      <c r="N19" s="41"/>
      <c r="O19" s="41"/>
      <c r="P19" s="41"/>
      <c r="Q19" s="41"/>
      <c r="R19" s="41"/>
      <c r="S19" s="41"/>
    </row>
    <row r="20" spans="2:19" ht="15" customHeight="1" x14ac:dyDescent="0.3">
      <c r="B20" s="41"/>
      <c r="C20" s="41"/>
      <c r="D20" s="41"/>
      <c r="E20" s="41"/>
      <c r="F20" s="41"/>
      <c r="G20" s="41"/>
      <c r="H20" s="41"/>
      <c r="I20" s="41"/>
      <c r="J20" s="41"/>
      <c r="K20" s="41"/>
      <c r="L20" s="41"/>
      <c r="M20" s="41"/>
      <c r="N20" s="41"/>
      <c r="O20" s="41"/>
      <c r="P20" s="41"/>
      <c r="Q20" s="41"/>
      <c r="R20" s="41"/>
      <c r="S20" s="41"/>
    </row>
  </sheetData>
  <sheetProtection algorithmName="SHA-512" hashValue="70IQxlkqe3lJ/1MscU5qJju1gvBD9qGbPKj+dBqa7J159cgibtq0jm6KSjkED6WzELVVuw2VHXc0127G1HEUUw==" saltValue="IQ2F35UaJr7xHLTjfJ+yoA==" spinCount="100000" sheet="1" objects="1" scenarios="1"/>
  <autoFilter ref="A1:G6" xr:uid="{13BA2CAE-DF76-49DE-9888-2DAF7E63A844}">
    <filterColumn colId="3" showButton="0"/>
    <filterColumn colId="5" showButton="0"/>
  </autoFilter>
  <mergeCells count="6">
    <mergeCell ref="B13:I13"/>
    <mergeCell ref="D1:E1"/>
    <mergeCell ref="F1:G1"/>
    <mergeCell ref="F7:H7"/>
    <mergeCell ref="F8:H8"/>
    <mergeCell ref="F9:H9"/>
  </mergeCells>
  <conditionalFormatting sqref="G5">
    <cfRule type="containsText" dxfId="8" priority="11" operator="containsText" text="NO">
      <formula>NOT(ISERROR(SEARCH("NO",G5)))</formula>
    </cfRule>
  </conditionalFormatting>
  <conditionalFormatting sqref="G2">
    <cfRule type="containsText" dxfId="7" priority="10" operator="containsText" text="NO">
      <formula>NOT(ISERROR(SEARCH("NO",G2)))</formula>
    </cfRule>
  </conditionalFormatting>
  <conditionalFormatting sqref="G3">
    <cfRule type="containsText" dxfId="6" priority="9" operator="containsText" text="NO">
      <formula>NOT(ISERROR(SEARCH("NO",G3)))</formula>
    </cfRule>
  </conditionalFormatting>
  <conditionalFormatting sqref="G4">
    <cfRule type="containsText" dxfId="5" priority="8" operator="containsText" text="NO">
      <formula>NOT(ISERROR(SEARCH("NO",G4)))</formula>
    </cfRule>
  </conditionalFormatting>
  <conditionalFormatting sqref="G6">
    <cfRule type="containsText" dxfId="4" priority="7" operator="containsText" text="NO">
      <formula>NOT(ISERROR(SEARCH("NO",G6)))</formula>
    </cfRule>
  </conditionalFormatting>
  <conditionalFormatting sqref="H3:H6">
    <cfRule type="containsText" dxfId="3" priority="5" operator="containsText" text="NO">
      <formula>NOT(ISERROR(SEARCH("NO",H3)))</formula>
    </cfRule>
  </conditionalFormatting>
  <conditionalFormatting sqref="I2">
    <cfRule type="containsText" dxfId="2" priority="4" operator="containsText" text="NO">
      <formula>NOT(ISERROR(SEARCH("NO",I2)))</formula>
    </cfRule>
  </conditionalFormatting>
  <conditionalFormatting sqref="I3:I9">
    <cfRule type="containsText" dxfId="1" priority="3" operator="containsText" text="NO">
      <formula>NOT(ISERROR(SEARCH("NO",I3)))</formula>
    </cfRule>
  </conditionalFormatting>
  <conditionalFormatting sqref="H2">
    <cfRule type="containsText" dxfId="0" priority="1" operator="containsText" text="NO">
      <formula>NOT(ISERROR(SEARCH("NO",H2)))</formula>
    </cfRule>
  </conditionalFormatting>
  <pageMargins left="0.25" right="0.25" top="0.75" bottom="0.75" header="0.3" footer="0.3"/>
  <pageSetup paperSize="9" scale="10" fitToHeight="0" orientation="landscape" horizontalDpi="300" verticalDpi="300" r:id="rId1"/>
  <ignoredErrors>
    <ignoredError sqref="I5 I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París Rudilla, Juan Luis</dc:creator>
  <cp:lastModifiedBy>Martín Rodríguez, Víctor José</cp:lastModifiedBy>
  <dcterms:created xsi:type="dcterms:W3CDTF">2018-11-25T19:52:43Z</dcterms:created>
  <dcterms:modified xsi:type="dcterms:W3CDTF">2023-04-03T06:53:48Z</dcterms:modified>
</cp:coreProperties>
</file>