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2"/>
  <workbookPr defaultThemeVersion="124226"/>
  <mc:AlternateContent xmlns:mc="http://schemas.openxmlformats.org/markup-compatibility/2006">
    <mc:Choice Requires="x15">
      <x15ac:absPath xmlns:x15ac="http://schemas.microsoft.com/office/spreadsheetml/2010/11/ac" url="\\metromadrid.net\estamentos\Ser. Compras\EstimacionPlanificacion\GestionSimplificada\3000009765 DISPENSADORES\ED0\"/>
    </mc:Choice>
  </mc:AlternateContent>
  <xr:revisionPtr revIDLastSave="0" documentId="13_ncr:1_{D87C12B6-95A4-47BB-9B82-C6296D58BD8B}" xr6:coauthVersionLast="36" xr6:coauthVersionMax="36" xr10:uidLastSave="{00000000-0000-0000-0000-000000000000}"/>
  <bookViews>
    <workbookView xWindow="0" yWindow="0" windowWidth="19908" windowHeight="5892" xr2:uid="{00000000-000D-0000-FFFF-FFFF00000000}"/>
  </bookViews>
  <sheets>
    <sheet name="ANEXO II" sheetId="10" r:id="rId1"/>
  </sheets>
  <calcPr calcId="191029"/>
</workbook>
</file>

<file path=xl/calcChain.xml><?xml version="1.0" encoding="utf-8"?>
<calcChain xmlns="http://schemas.openxmlformats.org/spreadsheetml/2006/main">
  <c r="G3" i="10" l="1"/>
  <c r="G4" i="10"/>
  <c r="G5" i="10"/>
  <c r="G6" i="10"/>
  <c r="G7" i="10"/>
  <c r="G8" i="10"/>
  <c r="G9" i="10"/>
  <c r="G10" i="10"/>
  <c r="G11" i="10"/>
  <c r="G12" i="10"/>
  <c r="G13" i="10"/>
  <c r="G14" i="10"/>
  <c r="G15" i="10"/>
  <c r="G2" i="10" l="1"/>
  <c r="G16" i="10" s="1"/>
  <c r="G17" i="10" l="1"/>
  <c r="G18" i="10" s="1"/>
</calcChain>
</file>

<file path=xl/sharedStrings.xml><?xml version="1.0" encoding="utf-8"?>
<sst xmlns="http://schemas.openxmlformats.org/spreadsheetml/2006/main" count="38" uniqueCount="25">
  <si>
    <t>REF. METRO</t>
  </si>
  <si>
    <t>DENOMINACIÓN</t>
  </si>
  <si>
    <t>POS</t>
  </si>
  <si>
    <t>UN</t>
  </si>
  <si>
    <t>Cantidad estimada 2  años</t>
  </si>
  <si>
    <t>IMPORTE DEL IVA</t>
  </si>
  <si>
    <t>IMPORTE TOTAL OFERTADO (IVA INCLUIDO)</t>
  </si>
  <si>
    <t>VALOR OFERTADO
 (SIN IVA)</t>
  </si>
  <si>
    <t>IMPORTE TOTAL OFERTADO (SIN IVA)</t>
  </si>
  <si>
    <t>PRECIO OFERTADO POR UNIDAD 
 (SIN IVA)</t>
  </si>
  <si>
    <t>KIT REP DSP DISPENSADOR SCD*A19-KIT CLEA</t>
  </si>
  <si>
    <t>KIT REP DSP DISPENSADOR SCD*A52-KIT 100K</t>
  </si>
  <si>
    <t>KIT REP DSP DISPENSADOR SCD*A53-KIT 800K</t>
  </si>
  <si>
    <t>KIT REP DSP DISPENSADOR SCD*A54-KIT COMP</t>
  </si>
  <si>
    <t>KIT REP DSP DISPENSADOR SCD*A55-K C INT.</t>
  </si>
  <si>
    <t>DSP CERRADURA CARTUCHO DISP. 28133CPA</t>
  </si>
  <si>
    <t>DSP CASQUILLO DE BRIDA CMA-3120-C</t>
  </si>
  <si>
    <t>DSP SOPORTE DE ANTENA SCD-2127-0</t>
  </si>
  <si>
    <t>DSP RUEDA DE EXTRACC MANUAL SCD-3427-B</t>
  </si>
  <si>
    <t>DSP CARCASA GUIA DE SALIDA SCD-3117</t>
  </si>
  <si>
    <t>DSP RODILLO TENSOR CMA-3076</t>
  </si>
  <si>
    <t>DSP CONJUNTO FLEXIBLE-RIGIDO</t>
  </si>
  <si>
    <t>DSP EJE CONJUNTO RODILLO DE ACOPLAMIENTO</t>
  </si>
  <si>
    <t>DSP CASQUILLO AISLANTE</t>
  </si>
  <si>
    <r>
      <rPr>
        <b/>
        <i/>
        <sz val="10"/>
        <color theme="1"/>
        <rFont val="Calibri"/>
        <family val="2"/>
        <scheme val="minor"/>
      </rPr>
      <t xml:space="preserve">(*) A tener en consideración: 
• </t>
    </r>
    <r>
      <rPr>
        <i/>
        <sz val="10"/>
        <color theme="1"/>
        <rFont val="Calibri"/>
        <family val="2"/>
        <scheme val="minor"/>
      </rPr>
      <t xml:space="preserve">Los precios deberan indicarse por unidad, no pudiendo tener mas de dos cifras decimales.
• El Anexo II OFERTA ECONÓMICA está preparado para calcular automáticamente el  importe total de la oferta económica.
• No se admitirán ofertas con precios unitarios con más de dos cifras decimales.
• Los oferentes deberán presentar cotización por TODAS Y CADA UNA de las posiciones que componen la oferta.
• El precio ofertado se entiende como total, comprendiendo toda clase de gastos hasta la entrega de la mercancía en los almacenes de METRO (portes, embalajes, seguros, GG, BI, etc), incluidos tributos, impuestos y arbitrios estatales, autonómicos y locales, excepto I.V.A. que figurará expresamente aparte.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</si>
</sst>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5" x14ac:knownFonts="1">
    <font>
      <sz val="11"/>
      <color theme="1"/>
      <name val="Calibri"/>
      <family val="2"/>
      <scheme val="minor"/>
    </font>
    <font>
      <sz val="10"/>
      <color rgb="FF1F497D"/>
      <name val="Calibri"/>
      <family val="2"/>
      <scheme val="minor"/>
    </font>
    <font>
      <sz val="11"/>
      <color theme="1"/>
      <name val="Calibri"/>
      <family val="2"/>
      <scheme val="minor"/>
    </font>
    <font>
      <b/>
      <i/>
      <sz val="10"/>
      <color theme="0"/>
      <name val="Calibri"/>
      <family val="2"/>
      <scheme val="minor"/>
    </font>
    <font>
      <b/>
      <i/>
      <sz val="10"/>
      <color rgb="FF000000"/>
      <name val="Calibri"/>
      <family val="2"/>
    </font>
    <font>
      <b/>
      <i/>
      <sz val="11"/>
      <color theme="0"/>
      <name val="Calibri"/>
      <family val="2"/>
      <scheme val="minor"/>
    </font>
    <font>
      <b/>
      <sz val="9"/>
      <color rgb="FFFFFFFF"/>
      <name val="Calibri"/>
      <family val="2"/>
      <scheme val="minor"/>
    </font>
    <font>
      <sz val="9"/>
      <color rgb="FF000000"/>
      <name val="Calibri"/>
      <family val="2"/>
    </font>
    <font>
      <sz val="10"/>
      <name val="Arial"/>
      <family val="2"/>
    </font>
    <font>
      <i/>
      <sz val="10"/>
      <color theme="1"/>
      <name val="Calibri"/>
      <family val="2"/>
      <scheme val="minor"/>
    </font>
    <font>
      <b/>
      <i/>
      <sz val="10"/>
      <color theme="1"/>
      <name val="Calibri"/>
      <family val="2"/>
      <scheme val="minor"/>
    </font>
    <font>
      <b/>
      <sz val="9"/>
      <color indexed="9"/>
      <name val="Calibri"/>
      <family val="2"/>
      <scheme val="minor"/>
    </font>
    <font>
      <b/>
      <sz val="8"/>
      <color theme="1"/>
      <name val="Calibri"/>
      <family val="2"/>
      <scheme val="minor"/>
    </font>
    <font>
      <sz val="8"/>
      <color theme="1"/>
      <name val="Calibri"/>
      <family val="2"/>
      <scheme val="minor"/>
    </font>
    <font>
      <b/>
      <sz val="9.5"/>
      <color rgb="FF002060"/>
      <name val="Calibri"/>
      <family val="2"/>
      <scheme val="minor"/>
    </font>
  </fonts>
  <fills count="8">
    <fill>
      <patternFill patternType="none"/>
    </fill>
    <fill>
      <patternFill patternType="gray125"/>
    </fill>
    <fill>
      <patternFill patternType="solid">
        <fgColor rgb="FF4F81BD"/>
        <bgColor indexed="64"/>
      </patternFill>
    </fill>
    <fill>
      <patternFill patternType="solid">
        <fgColor rgb="FFDBE5F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rgb="FFDEEAF6"/>
        <bgColor indexed="64"/>
      </patternFill>
    </fill>
    <fill>
      <patternFill patternType="solid">
        <fgColor rgb="FF002060"/>
        <bgColor indexed="64"/>
      </patternFill>
    </fill>
  </fills>
  <borders count="23">
    <border>
      <left/>
      <right/>
      <top/>
      <bottom/>
      <diagonal/>
    </border>
    <border>
      <left style="medium">
        <color rgb="FF4F81BD"/>
      </left>
      <right style="medium">
        <color rgb="FF4F81BD"/>
      </right>
      <top style="medium">
        <color rgb="FF4F81BD"/>
      </top>
      <bottom style="medium">
        <color rgb="FF4F81BD"/>
      </bottom>
      <diagonal/>
    </border>
    <border>
      <left/>
      <right style="medium">
        <color rgb="FF4F81BD"/>
      </right>
      <top style="medium">
        <color rgb="FF4F81BD"/>
      </top>
      <bottom style="medium">
        <color rgb="FF4F81BD"/>
      </bottom>
      <diagonal/>
    </border>
    <border>
      <left style="medium">
        <color rgb="FF4F81BD"/>
      </left>
      <right style="medium">
        <color rgb="FF4F81BD"/>
      </right>
      <top/>
      <bottom style="medium">
        <color rgb="FF4F81BD"/>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rgb="FF4F81BD"/>
      </top>
      <bottom/>
      <diagonal/>
    </border>
    <border>
      <left/>
      <right style="medium">
        <color rgb="FF4F81BD"/>
      </right>
      <top style="medium">
        <color rgb="FF4F81BD"/>
      </top>
      <bottom/>
      <diagonal/>
    </border>
    <border>
      <left/>
      <right style="medium">
        <color rgb="FF4F81BD"/>
      </right>
      <top/>
      <bottom/>
      <diagonal/>
    </border>
    <border>
      <left style="medium">
        <color rgb="FF5B9BD5"/>
      </left>
      <right/>
      <top style="medium">
        <color rgb="FF5B9BD5"/>
      </top>
      <bottom style="medium">
        <color rgb="FF5B9BD5"/>
      </bottom>
      <diagonal/>
    </border>
    <border>
      <left style="medium">
        <color rgb="FF5B9BD5"/>
      </left>
      <right/>
      <top/>
      <bottom/>
      <diagonal/>
    </border>
    <border>
      <left style="medium">
        <color rgb="FF5B9BD5"/>
      </left>
      <right style="medium">
        <color rgb="FF5B9BD5"/>
      </right>
      <top style="medium">
        <color rgb="FF5B9BD5"/>
      </top>
      <bottom style="medium">
        <color rgb="FF5B9BD5"/>
      </bottom>
      <diagonal/>
    </border>
    <border>
      <left style="medium">
        <color rgb="FF5B9BD5"/>
      </left>
      <right style="medium">
        <color rgb="FF5B9BD5"/>
      </right>
      <top/>
      <bottom/>
      <diagonal/>
    </border>
    <border>
      <left/>
      <right style="double">
        <color rgb="FF969696"/>
      </right>
      <top style="medium">
        <color rgb="FF969696"/>
      </top>
      <bottom style="medium">
        <color rgb="FF969696"/>
      </bottom>
      <diagonal/>
    </border>
    <border>
      <left/>
      <right style="double">
        <color rgb="FF969696"/>
      </right>
      <top/>
      <bottom style="medium">
        <color rgb="FF969696"/>
      </bottom>
      <diagonal/>
    </border>
  </borders>
  <cellStyleXfs count="3">
    <xf numFmtId="0" fontId="0" fillId="0" borderId="0"/>
    <xf numFmtId="44" fontId="2" fillId="0" borderId="0" applyFont="0" applyFill="0" applyBorder="0" applyAlignment="0" applyProtection="0"/>
    <xf numFmtId="0" fontId="8" fillId="0" borderId="0"/>
  </cellStyleXfs>
  <cellXfs count="38">
    <xf numFmtId="0" fontId="0" fillId="0" borderId="0" xfId="0"/>
    <xf numFmtId="0" fontId="6" fillId="2" borderId="1" xfId="0" applyFont="1" applyFill="1" applyBorder="1" applyAlignment="1" applyProtection="1">
      <alignment horizontal="center" vertical="center"/>
    </xf>
    <xf numFmtId="1" fontId="6" fillId="2" borderId="1" xfId="0" applyNumberFormat="1" applyFont="1" applyFill="1" applyBorder="1" applyAlignment="1" applyProtection="1">
      <alignment horizontal="center" vertical="center"/>
    </xf>
    <xf numFmtId="0" fontId="6" fillId="2" borderId="2" xfId="0" applyFont="1" applyFill="1" applyBorder="1" applyAlignment="1" applyProtection="1">
      <alignment horizontal="center" vertical="center"/>
    </xf>
    <xf numFmtId="0" fontId="0" fillId="0" borderId="0" xfId="0" applyProtection="1"/>
    <xf numFmtId="0" fontId="7" fillId="3" borderId="3" xfId="0" applyFont="1" applyFill="1" applyBorder="1" applyAlignment="1" applyProtection="1">
      <alignment horizontal="center" vertical="center"/>
    </xf>
    <xf numFmtId="0" fontId="4" fillId="4" borderId="3" xfId="0" applyFont="1" applyFill="1" applyBorder="1" applyAlignment="1" applyProtection="1">
      <alignment horizontal="center" vertical="center"/>
    </xf>
    <xf numFmtId="44" fontId="1" fillId="0" borderId="3" xfId="1" applyFont="1" applyBorder="1" applyAlignment="1" applyProtection="1">
      <alignment horizontal="center" vertical="center" wrapText="1"/>
      <protection locked="0"/>
    </xf>
    <xf numFmtId="44" fontId="1" fillId="0" borderId="0" xfId="1" applyFont="1" applyBorder="1" applyAlignment="1" applyProtection="1">
      <alignment horizontal="center" vertical="center" wrapText="1"/>
    </xf>
    <xf numFmtId="44" fontId="0" fillId="0" borderId="0" xfId="1" applyFont="1" applyProtection="1"/>
    <xf numFmtId="44" fontId="1" fillId="5" borderId="1" xfId="1" applyFont="1" applyFill="1" applyBorder="1" applyAlignment="1" applyProtection="1">
      <alignment horizontal="center" vertical="center" wrapText="1"/>
    </xf>
    <xf numFmtId="1" fontId="1" fillId="0" borderId="0" xfId="1" applyNumberFormat="1" applyFont="1" applyBorder="1" applyAlignment="1" applyProtection="1">
      <alignment horizontal="center" vertical="center" wrapText="1"/>
    </xf>
    <xf numFmtId="44" fontId="5" fillId="7" borderId="0" xfId="1" applyFont="1" applyFill="1" applyBorder="1" applyAlignment="1" applyProtection="1">
      <alignment horizontal="right"/>
    </xf>
    <xf numFmtId="0" fontId="9" fillId="0" borderId="7" xfId="0" applyFont="1" applyBorder="1" applyAlignment="1" applyProtection="1">
      <alignment horizontal="left" vertical="center" wrapText="1"/>
    </xf>
    <xf numFmtId="0" fontId="9" fillId="0" borderId="6" xfId="0" applyFont="1" applyBorder="1" applyAlignment="1" applyProtection="1">
      <alignment horizontal="left" vertical="center" wrapText="1"/>
    </xf>
    <xf numFmtId="0" fontId="9" fillId="0" borderId="8" xfId="0" applyFont="1" applyBorder="1" applyAlignment="1" applyProtection="1">
      <alignment horizontal="left" vertical="center" wrapText="1"/>
    </xf>
    <xf numFmtId="0" fontId="9" fillId="0" borderId="9" xfId="0" applyFont="1" applyBorder="1" applyAlignment="1" applyProtection="1">
      <alignment horizontal="left" vertical="center" wrapText="1"/>
    </xf>
    <xf numFmtId="0" fontId="9" fillId="0" borderId="0" xfId="0" applyFont="1" applyBorder="1" applyAlignment="1" applyProtection="1">
      <alignment horizontal="left" vertical="center" wrapText="1"/>
    </xf>
    <xf numFmtId="0" fontId="9" fillId="0" borderId="10" xfId="0" applyFont="1" applyBorder="1" applyAlignment="1" applyProtection="1">
      <alignment horizontal="left" vertical="center" wrapText="1"/>
    </xf>
    <xf numFmtId="0" fontId="9" fillId="0" borderId="11" xfId="0" applyFont="1" applyBorder="1" applyAlignment="1" applyProtection="1">
      <alignment horizontal="left" vertical="center" wrapText="1"/>
    </xf>
    <xf numFmtId="0" fontId="9" fillId="0" borderId="12" xfId="0" applyFont="1" applyBorder="1" applyAlignment="1" applyProtection="1">
      <alignment horizontal="left" vertical="center" wrapText="1"/>
    </xf>
    <xf numFmtId="0" fontId="9" fillId="0" borderId="13" xfId="0" applyFont="1" applyBorder="1" applyAlignment="1" applyProtection="1">
      <alignment horizontal="left" vertical="center" wrapText="1"/>
    </xf>
    <xf numFmtId="0" fontId="3" fillId="7" borderId="5" xfId="0" applyFont="1" applyFill="1" applyBorder="1" applyAlignment="1" applyProtection="1">
      <alignment horizontal="center" vertical="center" wrapText="1"/>
    </xf>
    <xf numFmtId="0" fontId="3" fillId="7" borderId="5" xfId="0" applyFont="1" applyFill="1" applyBorder="1" applyAlignment="1" applyProtection="1">
      <alignment horizontal="center" vertical="center"/>
    </xf>
    <xf numFmtId="44" fontId="5" fillId="7" borderId="14" xfId="1" applyFont="1" applyFill="1" applyBorder="1" applyAlignment="1" applyProtection="1">
      <alignment horizontal="right"/>
    </xf>
    <xf numFmtId="0" fontId="0" fillId="7" borderId="15" xfId="0" applyFill="1" applyBorder="1" applyAlignment="1" applyProtection="1"/>
    <xf numFmtId="44" fontId="5" fillId="7" borderId="0" xfId="1" applyFont="1" applyFill="1" applyBorder="1" applyAlignment="1" applyProtection="1">
      <alignment horizontal="right"/>
    </xf>
    <xf numFmtId="0" fontId="0" fillId="7" borderId="16" xfId="0" applyFill="1" applyBorder="1" applyAlignment="1" applyProtection="1"/>
    <xf numFmtId="0" fontId="0" fillId="7" borderId="0" xfId="0" applyFill="1" applyAlignment="1" applyProtection="1"/>
    <xf numFmtId="44" fontId="11" fillId="7" borderId="4" xfId="1" applyFont="1" applyFill="1" applyBorder="1" applyAlignment="1" applyProtection="1">
      <alignment horizontal="center" vertical="center" wrapText="1"/>
    </xf>
    <xf numFmtId="0" fontId="12" fillId="6" borderId="17" xfId="0" applyFont="1" applyFill="1" applyBorder="1" applyAlignment="1" applyProtection="1">
      <alignment horizontal="center" vertical="center"/>
    </xf>
    <xf numFmtId="0" fontId="13" fillId="0" borderId="19" xfId="0" applyFont="1" applyBorder="1" applyAlignment="1" applyProtection="1">
      <alignment horizontal="center" vertical="center" wrapText="1"/>
    </xf>
    <xf numFmtId="0" fontId="14" fillId="0" borderId="21" xfId="0" applyFont="1" applyBorder="1" applyAlignment="1" applyProtection="1">
      <alignment horizontal="center" vertical="center"/>
    </xf>
    <xf numFmtId="44" fontId="1" fillId="5" borderId="3" xfId="1" applyFont="1" applyFill="1" applyBorder="1" applyAlignment="1" applyProtection="1">
      <alignment horizontal="center" vertical="center" wrapText="1"/>
    </xf>
    <xf numFmtId="3" fontId="14" fillId="0" borderId="22" xfId="0" applyNumberFormat="1" applyFont="1" applyBorder="1" applyAlignment="1" applyProtection="1">
      <alignment horizontal="center" vertical="center"/>
    </xf>
    <xf numFmtId="0" fontId="12" fillId="6" borderId="18" xfId="0" applyFont="1" applyFill="1" applyBorder="1" applyAlignment="1" applyProtection="1">
      <alignment horizontal="center" vertical="center"/>
    </xf>
    <xf numFmtId="0" fontId="13" fillId="0" borderId="20" xfId="0" applyFont="1" applyBorder="1" applyAlignment="1" applyProtection="1">
      <alignment horizontal="center" vertical="center" wrapText="1"/>
    </xf>
    <xf numFmtId="0" fontId="14" fillId="0" borderId="22" xfId="0" applyFont="1" applyBorder="1" applyAlignment="1" applyProtection="1">
      <alignment horizontal="center" vertical="center"/>
    </xf>
  </cellXfs>
  <cellStyles count="3">
    <cellStyle name="Moneda" xfId="1" builtinId="4"/>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1"/>
  <sheetViews>
    <sheetView tabSelected="1" workbookViewId="0">
      <selection activeCell="F2" sqref="F2"/>
    </sheetView>
  </sheetViews>
  <sheetFormatPr baseColWidth="10" defaultRowHeight="14.4" x14ac:dyDescent="0.3"/>
  <cols>
    <col min="1" max="1" width="9.109375" style="4" customWidth="1"/>
    <col min="2" max="2" width="11.5546875" style="4"/>
    <col min="3" max="3" width="40.6640625" style="4" customWidth="1"/>
    <col min="4" max="5" width="11.5546875" style="4"/>
    <col min="6" max="6" width="30.88671875" style="4" customWidth="1"/>
    <col min="7" max="7" width="16.33203125" style="4" customWidth="1"/>
    <col min="8" max="16384" width="11.5546875" style="4"/>
  </cols>
  <sheetData>
    <row r="1" spans="1:7" ht="46.5" customHeight="1" thickBot="1" x14ac:dyDescent="0.35">
      <c r="A1" s="1" t="s">
        <v>2</v>
      </c>
      <c r="B1" s="2" t="s">
        <v>0</v>
      </c>
      <c r="C1" s="3" t="s">
        <v>1</v>
      </c>
      <c r="D1" s="22" t="s">
        <v>4</v>
      </c>
      <c r="E1" s="23"/>
      <c r="F1" s="29" t="s">
        <v>9</v>
      </c>
      <c r="G1" s="29" t="s">
        <v>7</v>
      </c>
    </row>
    <row r="2" spans="1:7" ht="15" thickBot="1" x14ac:dyDescent="0.35">
      <c r="A2" s="5">
        <v>1</v>
      </c>
      <c r="B2" s="30">
        <v>112001</v>
      </c>
      <c r="C2" s="31" t="s">
        <v>10</v>
      </c>
      <c r="D2" s="32">
        <v>5</v>
      </c>
      <c r="E2" s="6" t="s">
        <v>3</v>
      </c>
      <c r="F2" s="7">
        <v>0</v>
      </c>
      <c r="G2" s="33">
        <f>F2*D2</f>
        <v>0</v>
      </c>
    </row>
    <row r="3" spans="1:7" ht="15" thickBot="1" x14ac:dyDescent="0.35">
      <c r="A3" s="5">
        <v>2</v>
      </c>
      <c r="B3" s="30">
        <v>112002</v>
      </c>
      <c r="C3" s="31" t="s">
        <v>11</v>
      </c>
      <c r="D3" s="34">
        <v>1050</v>
      </c>
      <c r="E3" s="6" t="s">
        <v>3</v>
      </c>
      <c r="F3" s="7">
        <v>0</v>
      </c>
      <c r="G3" s="33">
        <f t="shared" ref="G3:G15" si="0">F3*D3</f>
        <v>0</v>
      </c>
    </row>
    <row r="4" spans="1:7" ht="15" thickBot="1" x14ac:dyDescent="0.35">
      <c r="A4" s="5">
        <v>3</v>
      </c>
      <c r="B4" s="35">
        <v>112003</v>
      </c>
      <c r="C4" s="36" t="s">
        <v>12</v>
      </c>
      <c r="D4" s="37">
        <v>5</v>
      </c>
      <c r="E4" s="6" t="s">
        <v>3</v>
      </c>
      <c r="F4" s="7">
        <v>0</v>
      </c>
      <c r="G4" s="33">
        <f t="shared" si="0"/>
        <v>0</v>
      </c>
    </row>
    <row r="5" spans="1:7" ht="15" thickBot="1" x14ac:dyDescent="0.35">
      <c r="A5" s="5">
        <v>4</v>
      </c>
      <c r="B5" s="30">
        <v>112004</v>
      </c>
      <c r="C5" s="31" t="s">
        <v>13</v>
      </c>
      <c r="D5" s="37">
        <v>7</v>
      </c>
      <c r="E5" s="6" t="s">
        <v>3</v>
      </c>
      <c r="F5" s="7">
        <v>0</v>
      </c>
      <c r="G5" s="33">
        <f t="shared" si="0"/>
        <v>0</v>
      </c>
    </row>
    <row r="6" spans="1:7" ht="15" thickBot="1" x14ac:dyDescent="0.35">
      <c r="A6" s="5">
        <v>5</v>
      </c>
      <c r="B6" s="35">
        <v>112005</v>
      </c>
      <c r="C6" s="36" t="s">
        <v>14</v>
      </c>
      <c r="D6" s="37">
        <v>10</v>
      </c>
      <c r="E6" s="6" t="s">
        <v>3</v>
      </c>
      <c r="F6" s="7">
        <v>0</v>
      </c>
      <c r="G6" s="33">
        <f t="shared" si="0"/>
        <v>0</v>
      </c>
    </row>
    <row r="7" spans="1:7" ht="15" thickBot="1" x14ac:dyDescent="0.35">
      <c r="A7" s="5">
        <v>6</v>
      </c>
      <c r="B7" s="30">
        <v>112010</v>
      </c>
      <c r="C7" s="31" t="s">
        <v>15</v>
      </c>
      <c r="D7" s="37">
        <v>15</v>
      </c>
      <c r="E7" s="6" t="s">
        <v>3</v>
      </c>
      <c r="F7" s="7">
        <v>0</v>
      </c>
      <c r="G7" s="33">
        <f t="shared" si="0"/>
        <v>0</v>
      </c>
    </row>
    <row r="8" spans="1:7" ht="15" thickBot="1" x14ac:dyDescent="0.35">
      <c r="A8" s="5">
        <v>7</v>
      </c>
      <c r="B8" s="35">
        <v>112011</v>
      </c>
      <c r="C8" s="36" t="s">
        <v>16</v>
      </c>
      <c r="D8" s="37">
        <v>15</v>
      </c>
      <c r="E8" s="6" t="s">
        <v>3</v>
      </c>
      <c r="F8" s="7">
        <v>0</v>
      </c>
      <c r="G8" s="33">
        <f t="shared" si="0"/>
        <v>0</v>
      </c>
    </row>
    <row r="9" spans="1:7" ht="15" thickBot="1" x14ac:dyDescent="0.35">
      <c r="A9" s="5">
        <v>8</v>
      </c>
      <c r="B9" s="30">
        <v>112012</v>
      </c>
      <c r="C9" s="31" t="s">
        <v>17</v>
      </c>
      <c r="D9" s="37">
        <v>30</v>
      </c>
      <c r="E9" s="6" t="s">
        <v>3</v>
      </c>
      <c r="F9" s="7">
        <v>0</v>
      </c>
      <c r="G9" s="33">
        <f t="shared" si="0"/>
        <v>0</v>
      </c>
    </row>
    <row r="10" spans="1:7" ht="15" thickBot="1" x14ac:dyDescent="0.35">
      <c r="A10" s="5">
        <v>9</v>
      </c>
      <c r="B10" s="35">
        <v>112013</v>
      </c>
      <c r="C10" s="36" t="s">
        <v>18</v>
      </c>
      <c r="D10" s="37">
        <v>30</v>
      </c>
      <c r="E10" s="6" t="s">
        <v>3</v>
      </c>
      <c r="F10" s="7">
        <v>0</v>
      </c>
      <c r="G10" s="33">
        <f t="shared" si="0"/>
        <v>0</v>
      </c>
    </row>
    <row r="11" spans="1:7" ht="15" thickBot="1" x14ac:dyDescent="0.35">
      <c r="A11" s="5">
        <v>10</v>
      </c>
      <c r="B11" s="30">
        <v>112014</v>
      </c>
      <c r="C11" s="31" t="s">
        <v>19</v>
      </c>
      <c r="D11" s="37">
        <v>20</v>
      </c>
      <c r="E11" s="6" t="s">
        <v>3</v>
      </c>
      <c r="F11" s="7">
        <v>0</v>
      </c>
      <c r="G11" s="33">
        <f t="shared" si="0"/>
        <v>0</v>
      </c>
    </row>
    <row r="12" spans="1:7" ht="15" thickBot="1" x14ac:dyDescent="0.35">
      <c r="A12" s="5">
        <v>11</v>
      </c>
      <c r="B12" s="35">
        <v>112015</v>
      </c>
      <c r="C12" s="36" t="s">
        <v>20</v>
      </c>
      <c r="D12" s="37">
        <v>120</v>
      </c>
      <c r="E12" s="6" t="s">
        <v>3</v>
      </c>
      <c r="F12" s="7">
        <v>0</v>
      </c>
      <c r="G12" s="33">
        <f t="shared" si="0"/>
        <v>0</v>
      </c>
    </row>
    <row r="13" spans="1:7" ht="15" thickBot="1" x14ac:dyDescent="0.35">
      <c r="A13" s="5">
        <v>12</v>
      </c>
      <c r="B13" s="30">
        <v>112016</v>
      </c>
      <c r="C13" s="31" t="s">
        <v>21</v>
      </c>
      <c r="D13" s="37">
        <v>40</v>
      </c>
      <c r="E13" s="6" t="s">
        <v>3</v>
      </c>
      <c r="F13" s="7">
        <v>0</v>
      </c>
      <c r="G13" s="33">
        <f t="shared" si="0"/>
        <v>0</v>
      </c>
    </row>
    <row r="14" spans="1:7" ht="15" thickBot="1" x14ac:dyDescent="0.35">
      <c r="A14" s="5">
        <v>13</v>
      </c>
      <c r="B14" s="35">
        <v>112017</v>
      </c>
      <c r="C14" s="36" t="s">
        <v>22</v>
      </c>
      <c r="D14" s="37">
        <v>10</v>
      </c>
      <c r="E14" s="6" t="s">
        <v>3</v>
      </c>
      <c r="F14" s="7">
        <v>0</v>
      </c>
      <c r="G14" s="33">
        <f t="shared" si="0"/>
        <v>0</v>
      </c>
    </row>
    <row r="15" spans="1:7" ht="15" thickBot="1" x14ac:dyDescent="0.35">
      <c r="A15" s="5">
        <v>14</v>
      </c>
      <c r="B15" s="30">
        <v>112018</v>
      </c>
      <c r="C15" s="31" t="s">
        <v>23</v>
      </c>
      <c r="D15" s="37">
        <v>100</v>
      </c>
      <c r="E15" s="6" t="s">
        <v>3</v>
      </c>
      <c r="F15" s="7">
        <v>0</v>
      </c>
      <c r="G15" s="33">
        <f t="shared" si="0"/>
        <v>0</v>
      </c>
    </row>
    <row r="16" spans="1:7" ht="15" thickBot="1" x14ac:dyDescent="0.35">
      <c r="D16" s="12"/>
      <c r="E16" s="24" t="s">
        <v>8</v>
      </c>
      <c r="F16" s="25"/>
      <c r="G16" s="10">
        <f>SUM(G2:G15)</f>
        <v>0</v>
      </c>
    </row>
    <row r="17" spans="1:7" ht="15" thickBot="1" x14ac:dyDescent="0.35">
      <c r="D17" s="12"/>
      <c r="E17" s="26" t="s">
        <v>5</v>
      </c>
      <c r="F17" s="27"/>
      <c r="G17" s="10">
        <f>G16*0.21</f>
        <v>0</v>
      </c>
    </row>
    <row r="18" spans="1:7" ht="15" thickBot="1" x14ac:dyDescent="0.35">
      <c r="D18" s="26" t="s">
        <v>6</v>
      </c>
      <c r="E18" s="28"/>
      <c r="F18" s="27"/>
      <c r="G18" s="10">
        <f>G16+G17</f>
        <v>0</v>
      </c>
    </row>
    <row r="19" spans="1:7" x14ac:dyDescent="0.3">
      <c r="F19" s="11"/>
      <c r="G19" s="8"/>
    </row>
    <row r="20" spans="1:7" ht="15" thickBot="1" x14ac:dyDescent="0.35">
      <c r="F20" s="9"/>
      <c r="G20" s="9"/>
    </row>
    <row r="21" spans="1:7" x14ac:dyDescent="0.3">
      <c r="A21" s="13" t="s">
        <v>24</v>
      </c>
      <c r="B21" s="14"/>
      <c r="C21" s="14"/>
      <c r="D21" s="14"/>
      <c r="E21" s="14"/>
      <c r="F21" s="15"/>
      <c r="G21" s="9"/>
    </row>
    <row r="22" spans="1:7" x14ac:dyDescent="0.3">
      <c r="A22" s="16"/>
      <c r="B22" s="17"/>
      <c r="C22" s="17"/>
      <c r="D22" s="17"/>
      <c r="E22" s="17"/>
      <c r="F22" s="18"/>
      <c r="G22" s="9"/>
    </row>
    <row r="23" spans="1:7" x14ac:dyDescent="0.3">
      <c r="A23" s="16"/>
      <c r="B23" s="17"/>
      <c r="C23" s="17"/>
      <c r="D23" s="17"/>
      <c r="E23" s="17"/>
      <c r="F23" s="18"/>
      <c r="G23" s="9"/>
    </row>
    <row r="24" spans="1:7" x14ac:dyDescent="0.3">
      <c r="A24" s="16"/>
      <c r="B24" s="17"/>
      <c r="C24" s="17"/>
      <c r="D24" s="17"/>
      <c r="E24" s="17"/>
      <c r="F24" s="18"/>
      <c r="G24" s="9"/>
    </row>
    <row r="25" spans="1:7" x14ac:dyDescent="0.3">
      <c r="A25" s="16"/>
      <c r="B25" s="17"/>
      <c r="C25" s="17"/>
      <c r="D25" s="17"/>
      <c r="E25" s="17"/>
      <c r="F25" s="18"/>
      <c r="G25" s="9"/>
    </row>
    <row r="26" spans="1:7" x14ac:dyDescent="0.3">
      <c r="A26" s="16"/>
      <c r="B26" s="17"/>
      <c r="C26" s="17"/>
      <c r="D26" s="17"/>
      <c r="E26" s="17"/>
      <c r="F26" s="18"/>
      <c r="G26" s="9"/>
    </row>
    <row r="27" spans="1:7" x14ac:dyDescent="0.3">
      <c r="A27" s="16"/>
      <c r="B27" s="17"/>
      <c r="C27" s="17"/>
      <c r="D27" s="17"/>
      <c r="E27" s="17"/>
      <c r="F27" s="18"/>
      <c r="G27" s="9"/>
    </row>
    <row r="28" spans="1:7" x14ac:dyDescent="0.3">
      <c r="A28" s="16"/>
      <c r="B28" s="17"/>
      <c r="C28" s="17"/>
      <c r="D28" s="17"/>
      <c r="E28" s="17"/>
      <c r="F28" s="18"/>
      <c r="G28" s="9"/>
    </row>
    <row r="29" spans="1:7" x14ac:dyDescent="0.3">
      <c r="A29" s="16"/>
      <c r="B29" s="17"/>
      <c r="C29" s="17"/>
      <c r="D29" s="17"/>
      <c r="E29" s="17"/>
      <c r="F29" s="18"/>
      <c r="G29" s="9"/>
    </row>
    <row r="30" spans="1:7" x14ac:dyDescent="0.3">
      <c r="A30" s="16"/>
      <c r="B30" s="17"/>
      <c r="C30" s="17"/>
      <c r="D30" s="17"/>
      <c r="E30" s="17"/>
      <c r="F30" s="18"/>
      <c r="G30" s="9"/>
    </row>
    <row r="31" spans="1:7" ht="15" thickBot="1" x14ac:dyDescent="0.35">
      <c r="A31" s="19"/>
      <c r="B31" s="20"/>
      <c r="C31" s="20"/>
      <c r="D31" s="20"/>
      <c r="E31" s="20"/>
      <c r="F31" s="21"/>
      <c r="G31" s="9"/>
    </row>
  </sheetData>
  <sheetProtection algorithmName="SHA-512" hashValue="oLRnD4VQN7tEcUonf1IzcajdKWjO1mdxDh6Cw3fDNG9KttUF14CAoVnpKmTgkXTxAJSdb0OeXqSzg9pagVCXkg==" saltValue="Y0o3M4YF5p5Lca4pM0vHAA==" spinCount="100000" sheet="1" objects="1" scenarios="1"/>
  <mergeCells count="5">
    <mergeCell ref="A21:F31"/>
    <mergeCell ref="D1:E1"/>
    <mergeCell ref="E16:F16"/>
    <mergeCell ref="E17:F17"/>
    <mergeCell ref="D18:F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II</vt:lpstr>
    </vt:vector>
  </TitlesOfParts>
  <Company>Metro de Madrid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Moreno Candel, María Rosario</dc:creator>
  <cp:lastModifiedBy>Herranz Pérez, M. Pilar</cp:lastModifiedBy>
  <dcterms:created xsi:type="dcterms:W3CDTF">2016-02-23T15:11:12Z</dcterms:created>
  <dcterms:modified xsi:type="dcterms:W3CDTF">2022-11-11T11:19:59Z</dcterms:modified>
</cp:coreProperties>
</file>