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Expl. Sistemas y Seg. Informatica\Infraestructura Informatica\GESTION\REPOSITORIO\2022-2000003795-AmpliacionCabinasBackupDeduplicado\2.Pliegos\20230503\"/>
    </mc:Choice>
  </mc:AlternateContent>
  <xr:revisionPtr revIDLastSave="0" documentId="13_ncr:1_{F19CC527-7A53-4599-876C-0D443AA42DC7}" xr6:coauthVersionLast="47" xr6:coauthVersionMax="47" xr10:uidLastSave="{00000000-0000-0000-0000-000000000000}"/>
  <bookViews>
    <workbookView xWindow="-108" yWindow="-108" windowWidth="23256" windowHeight="12576" xr2:uid="{C44CD173-0DEA-4FE8-83C6-94899DFCEAA5}"/>
  </bookViews>
  <sheets>
    <sheet name="Prespuesto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H16" i="1"/>
  <c r="E16" i="1"/>
  <c r="E17" i="1" s="1"/>
  <c r="E15" i="1" s="1"/>
  <c r="E35" i="1" l="1"/>
  <c r="E31" i="1" s="1"/>
  <c r="H33" i="1" s="1"/>
  <c r="E12" i="1"/>
  <c r="H32" i="1" l="1"/>
  <c r="H34" i="1"/>
  <c r="E21" i="1"/>
  <c r="E7" i="1" l="1"/>
  <c r="E22" i="1"/>
  <c r="E38" i="1" l="1"/>
  <c r="E39" i="1" s="1"/>
  <c r="E37" i="1" s="1"/>
  <c r="E6" i="1" l="1"/>
  <c r="E28" i="1" l="1"/>
  <c r="E26" i="1"/>
  <c r="H11" i="1" l="1"/>
  <c r="E11" i="1"/>
  <c r="E27" i="1"/>
  <c r="E29" i="1" l="1"/>
  <c r="E25" i="1" s="1"/>
  <c r="E13" i="1"/>
  <c r="E10" i="1" s="1"/>
  <c r="H20" i="1"/>
  <c r="H5" i="1"/>
  <c r="E5" i="1"/>
  <c r="E8" i="1" s="1"/>
  <c r="E4" i="1" s="1"/>
  <c r="E20" i="1"/>
  <c r="E23" i="1" s="1"/>
  <c r="E19" i="1" s="1"/>
  <c r="H28" i="1" l="1"/>
  <c r="H27" i="1"/>
  <c r="H26" i="1"/>
  <c r="I32" i="1"/>
  <c r="I33" i="1"/>
  <c r="I34" i="1"/>
  <c r="I26" i="1"/>
  <c r="E41" i="1"/>
  <c r="I28" i="1"/>
  <c r="I27" i="1"/>
  <c r="H19" i="1" l="1"/>
  <c r="I25" i="1"/>
  <c r="I10" i="1"/>
  <c r="H31" i="1"/>
  <c r="H15" i="1"/>
  <c r="H37" i="1"/>
  <c r="H10" i="1"/>
  <c r="H4" i="1"/>
  <c r="H25" i="1"/>
  <c r="I41" i="1"/>
  <c r="I15" i="1"/>
  <c r="I31" i="1"/>
  <c r="I37" i="1"/>
  <c r="I19" i="1"/>
  <c r="I4" i="1"/>
  <c r="E44" i="1"/>
  <c r="E46" i="1" s="1"/>
  <c r="E48" i="1" l="1"/>
  <c r="E50" i="1" s="1"/>
  <c r="E52" i="1" s="1"/>
  <c r="E54" i="1" l="1"/>
</calcChain>
</file>

<file path=xl/sharedStrings.xml><?xml version="1.0" encoding="utf-8"?>
<sst xmlns="http://schemas.openxmlformats.org/spreadsheetml/2006/main" count="57" uniqueCount="54">
  <si>
    <t>Presupuesto</t>
  </si>
  <si>
    <t>Resumen</t>
  </si>
  <si>
    <t>Cantidad</t>
  </si>
  <si>
    <t>Partida 1</t>
  </si>
  <si>
    <t>Total 01</t>
  </si>
  <si>
    <t>Partida 2</t>
  </si>
  <si>
    <t>Total 02</t>
  </si>
  <si>
    <t>Partida 3</t>
  </si>
  <si>
    <t>Total 03</t>
  </si>
  <si>
    <t>Partida 4</t>
  </si>
  <si>
    <t>Partida 5</t>
  </si>
  <si>
    <t>PRESUPUESTO DE EJECUCIÓN MATERIAL</t>
  </si>
  <si>
    <t>GASTOS GENERALES</t>
  </si>
  <si>
    <t>BENEFICIO INDUSTRIAL</t>
  </si>
  <si>
    <t>TOTAL BASE IMPONIBLE</t>
  </si>
  <si>
    <t>IVA</t>
  </si>
  <si>
    <t>TOTAL PRESUPUESTO BASE LICITACIÓN</t>
  </si>
  <si>
    <t/>
  </si>
  <si>
    <t>Total Partidas</t>
  </si>
  <si>
    <t>Hardware</t>
  </si>
  <si>
    <t>Soporte y mantenimiento año 1 de la partida 1</t>
  </si>
  <si>
    <t>Licencias</t>
  </si>
  <si>
    <t>Soporte y mantenimiento año 1 de la partida 2</t>
  </si>
  <si>
    <t>Soporte y mantenimiento año 2 de la partida 1</t>
  </si>
  <si>
    <t>Soporte y mantenimiento año 3 de la partida 1</t>
  </si>
  <si>
    <t>Soporte y mantenimiento año 3 de la partida 2</t>
  </si>
  <si>
    <t>Traslado de equipos</t>
  </si>
  <si>
    <t>Servicio de traslado de equipos al nuevo CPD de Metro, servicios profesionales necesarios y seguro</t>
  </si>
  <si>
    <r>
      <t xml:space="preserve">Se deben rellenar </t>
    </r>
    <r>
      <rPr>
        <b/>
        <sz val="10"/>
        <rFont val="Arial"/>
        <family val="2"/>
      </rPr>
      <t>todas</t>
    </r>
    <r>
      <rPr>
        <sz val="11"/>
        <color theme="1"/>
        <rFont val="Calibri"/>
        <family val="2"/>
        <scheme val="minor"/>
      </rPr>
      <t xml:space="preserve"> las celdas marcadas en verde</t>
    </r>
  </si>
  <si>
    <t>Total 04</t>
  </si>
  <si>
    <t>Total 05</t>
  </si>
  <si>
    <t>Licenciamiento de capacidad completa a perpetuidad en cabina CCS</t>
  </si>
  <si>
    <t>Retirada de material obsoleto</t>
  </si>
  <si>
    <t>Retirada de librería de cintas Scalar i500</t>
  </si>
  <si>
    <t>Retirada de equipos AVAMAR con certificado de borrado</t>
  </si>
  <si>
    <t>Soporte y mantenimiento año 2 de la partida 2</t>
  </si>
  <si>
    <t>Retirada de libería de cintas HP MSL6000</t>
  </si>
  <si>
    <t>Licenciamiento de capacidad completa a perpetuidad en cabina CTI</t>
  </si>
  <si>
    <t>Servicios de instalación</t>
  </si>
  <si>
    <t>Partida 6</t>
  </si>
  <si>
    <t>Partida 7</t>
  </si>
  <si>
    <t>Soporte y mantenimiento de la partida 1</t>
  </si>
  <si>
    <t>Soporte y mantenimiento de la partida 2</t>
  </si>
  <si>
    <t>Porcentaje máximo respecto de "Total Partidas"</t>
  </si>
  <si>
    <t>Porcentaje máximo respecto del total de la partida</t>
  </si>
  <si>
    <t>C/U Ejecución Material [€]</t>
  </si>
  <si>
    <t>C Ejecución Material [€]</t>
  </si>
  <si>
    <t>Presupuesto parcial</t>
  </si>
  <si>
    <t>Porcentaje respecto a la referencia</t>
  </si>
  <si>
    <t>AMPLIACIÓN DE CABINAS DE BACKUP DEDUPLICADO</t>
  </si>
  <si>
    <t>* Se tendrán en cuenta las Notas del apartado 27 del Cuadro Resumen del Pliego de Condiciones Particulares”</t>
  </si>
  <si>
    <t>Extensiones de 15 discos en cabina CCS necesarias</t>
  </si>
  <si>
    <t>Extensiones de 15 discos en cabina CTI necesarias</t>
  </si>
  <si>
    <t>Bandejas de extensión necesarias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</si>
</sst>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#,##0.000\ &quot;€&quot;"/>
    <numFmt numFmtId="166" formatCode="#,##0.00000\ &quot;€&quot;"/>
    <numFmt numFmtId="167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FF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BE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Protection="1"/>
    <xf numFmtId="0" fontId="0" fillId="0" borderId="0" xfId="0" applyFont="1" applyProtection="1"/>
    <xf numFmtId="0" fontId="2" fillId="0" borderId="0" xfId="0" applyFont="1" applyAlignment="1" applyProtection="1">
      <alignment vertical="top"/>
    </xf>
    <xf numFmtId="0" fontId="0" fillId="0" borderId="0" xfId="0" applyFont="1" applyAlignment="1" applyProtection="1">
      <alignment vertical="top"/>
    </xf>
    <xf numFmtId="49" fontId="2" fillId="2" borderId="0" xfId="0" applyNumberFormat="1" applyFont="1" applyFill="1" applyAlignment="1" applyProtection="1">
      <alignment vertical="top" wrapText="1"/>
    </xf>
    <xf numFmtId="49" fontId="0" fillId="0" borderId="0" xfId="0" applyNumberFormat="1" applyFont="1" applyAlignment="1" applyProtection="1">
      <alignment vertical="top" wrapText="1"/>
    </xf>
    <xf numFmtId="49" fontId="2" fillId="0" borderId="0" xfId="0" applyNumberFormat="1" applyFont="1" applyAlignment="1" applyProtection="1">
      <alignment vertical="top" wrapText="1"/>
    </xf>
    <xf numFmtId="0" fontId="0" fillId="3" borderId="0" xfId="0" applyFont="1" applyFill="1" applyAlignment="1" applyProtection="1">
      <alignment vertical="top"/>
    </xf>
    <xf numFmtId="0" fontId="0" fillId="3" borderId="0" xfId="0" applyFont="1" applyFill="1" applyAlignment="1" applyProtection="1">
      <alignment vertical="top" wrapText="1"/>
    </xf>
    <xf numFmtId="0" fontId="0" fillId="0" borderId="0" xfId="0" applyFont="1" applyFill="1" applyAlignment="1" applyProtection="1">
      <alignment vertical="top" wrapText="1"/>
    </xf>
    <xf numFmtId="164" fontId="7" fillId="0" borderId="0" xfId="0" applyNumberFormat="1" applyFont="1" applyProtection="1"/>
    <xf numFmtId="10" fontId="6" fillId="4" borderId="0" xfId="1" applyNumberFormat="1" applyFont="1" applyFill="1" applyAlignment="1" applyProtection="1">
      <alignment horizontal="right" vertical="top" indent="1"/>
      <protection locked="0"/>
    </xf>
    <xf numFmtId="3" fontId="5" fillId="0" borderId="0" xfId="0" applyNumberFormat="1" applyFont="1" applyAlignment="1" applyProtection="1">
      <alignment horizontal="right" vertical="top" indent="1"/>
    </xf>
    <xf numFmtId="0" fontId="5" fillId="0" borderId="0" xfId="0" applyFont="1" applyFill="1" applyAlignment="1" applyProtection="1">
      <alignment vertical="top"/>
    </xf>
    <xf numFmtId="4" fontId="5" fillId="0" borderId="0" xfId="0" applyNumberFormat="1" applyFont="1" applyAlignment="1" applyProtection="1">
      <alignment horizontal="right" indent="1"/>
    </xf>
    <xf numFmtId="10" fontId="6" fillId="0" borderId="0" xfId="1" applyNumberFormat="1" applyFont="1" applyAlignment="1" applyProtection="1">
      <alignment horizontal="right" vertical="top" indent="1"/>
    </xf>
    <xf numFmtId="164" fontId="5" fillId="0" borderId="0" xfId="0" applyNumberFormat="1" applyFont="1" applyProtection="1"/>
    <xf numFmtId="164" fontId="6" fillId="0" borderId="0" xfId="0" applyNumberFormat="1" applyFont="1" applyAlignment="1" applyProtection="1">
      <alignment vertical="top"/>
    </xf>
    <xf numFmtId="164" fontId="5" fillId="4" borderId="0" xfId="1" applyNumberFormat="1" applyFont="1" applyFill="1" applyAlignment="1" applyProtection="1">
      <alignment horizontal="right" vertical="top" indent="1"/>
      <protection locked="0"/>
    </xf>
    <xf numFmtId="164" fontId="5" fillId="0" borderId="0" xfId="0" applyNumberFormat="1" applyFont="1" applyFill="1" applyAlignment="1" applyProtection="1">
      <alignment horizontal="right" vertical="top" indent="1"/>
    </xf>
    <xf numFmtId="164" fontId="5" fillId="0" borderId="0" xfId="0" applyNumberFormat="1" applyFont="1" applyAlignment="1" applyProtection="1">
      <alignment horizontal="right" indent="1"/>
    </xf>
    <xf numFmtId="0" fontId="2" fillId="2" borderId="0" xfId="0" applyFont="1" applyFill="1" applyAlignment="1" applyProtection="1">
      <alignment vertical="top"/>
    </xf>
    <xf numFmtId="3" fontId="4" fillId="2" borderId="0" xfId="0" applyNumberFormat="1" applyFont="1" applyFill="1" applyAlignment="1" applyProtection="1">
      <alignment vertical="top"/>
    </xf>
    <xf numFmtId="164" fontId="6" fillId="2" borderId="0" xfId="0" applyNumberFormat="1" applyFont="1" applyFill="1" applyAlignment="1" applyProtection="1">
      <alignment vertical="top"/>
    </xf>
    <xf numFmtId="4" fontId="0" fillId="0" borderId="0" xfId="0" applyNumberFormat="1" applyFont="1" applyAlignment="1" applyProtection="1">
      <alignment vertical="top"/>
    </xf>
    <xf numFmtId="164" fontId="0" fillId="0" borderId="0" xfId="0" applyNumberFormat="1" applyFont="1" applyAlignment="1" applyProtection="1">
      <alignment vertical="top"/>
    </xf>
    <xf numFmtId="49" fontId="2" fillId="0" borderId="0" xfId="0" applyNumberFormat="1" applyFont="1" applyAlignment="1" applyProtection="1">
      <alignment vertical="top"/>
    </xf>
    <xf numFmtId="3" fontId="0" fillId="0" borderId="0" xfId="0" applyNumberFormat="1" applyFont="1" applyAlignment="1" applyProtection="1">
      <alignment vertical="top"/>
    </xf>
    <xf numFmtId="164" fontId="0" fillId="3" borderId="0" xfId="0" applyNumberFormat="1" applyFont="1" applyFill="1" applyAlignment="1" applyProtection="1">
      <alignment vertical="top"/>
    </xf>
    <xf numFmtId="164" fontId="0" fillId="0" borderId="0" xfId="0" applyNumberFormat="1" applyFont="1" applyProtection="1"/>
    <xf numFmtId="164" fontId="8" fillId="0" borderId="0" xfId="0" applyNumberFormat="1" applyFont="1" applyAlignment="1" applyProtection="1">
      <alignment horizontal="right" vertical="top" indent="1"/>
    </xf>
    <xf numFmtId="0" fontId="9" fillId="0" borderId="0" xfId="0" applyFont="1" applyProtection="1"/>
    <xf numFmtId="164" fontId="9" fillId="0" borderId="0" xfId="0" applyNumberFormat="1" applyFont="1" applyAlignment="1" applyProtection="1">
      <alignment vertical="top"/>
    </xf>
    <xf numFmtId="166" fontId="9" fillId="0" borderId="0" xfId="0" applyNumberFormat="1" applyFont="1" applyProtection="1"/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/>
    </xf>
    <xf numFmtId="2" fontId="0" fillId="0" borderId="0" xfId="0" applyNumberFormat="1" applyFont="1" applyAlignment="1" applyProtection="1">
      <alignment horizontal="left" vertical="center"/>
    </xf>
    <xf numFmtId="0" fontId="0" fillId="5" borderId="0" xfId="0" applyFill="1" applyAlignment="1" applyProtection="1">
      <alignment wrapText="1"/>
    </xf>
    <xf numFmtId="0" fontId="0" fillId="0" borderId="0" xfId="0" applyFill="1" applyProtection="1"/>
    <xf numFmtId="0" fontId="10" fillId="5" borderId="0" xfId="0" applyFont="1" applyFill="1" applyAlignment="1" applyProtection="1">
      <alignment wrapText="1"/>
    </xf>
    <xf numFmtId="166" fontId="11" fillId="0" borderId="0" xfId="0" applyNumberFormat="1" applyFont="1" applyProtection="1"/>
    <xf numFmtId="0" fontId="11" fillId="0" borderId="0" xfId="0" applyFont="1" applyProtection="1"/>
    <xf numFmtId="9" fontId="5" fillId="0" borderId="0" xfId="1" applyFont="1" applyProtection="1"/>
    <xf numFmtId="167" fontId="0" fillId="0" borderId="0" xfId="1" applyNumberFormat="1" applyFont="1" applyProtection="1"/>
    <xf numFmtId="0" fontId="3" fillId="0" borderId="0" xfId="0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/>
    </xf>
    <xf numFmtId="0" fontId="0" fillId="0" borderId="0" xfId="0" applyFont="1" applyAlignment="1" applyProtection="1">
      <alignment horizontal="center"/>
    </xf>
    <xf numFmtId="0" fontId="0" fillId="2" borderId="0" xfId="0" applyFont="1" applyFill="1" applyProtection="1"/>
    <xf numFmtId="165" fontId="0" fillId="0" borderId="0" xfId="0" applyNumberFormat="1" applyFont="1" applyProtection="1"/>
    <xf numFmtId="4" fontId="0" fillId="0" borderId="0" xfId="0" applyNumberFormat="1" applyFont="1" applyProtection="1"/>
    <xf numFmtId="4" fontId="5" fillId="0" borderId="0" xfId="0" applyNumberFormat="1" applyFont="1" applyFill="1" applyAlignment="1" applyProtection="1">
      <alignment horizontal="right" vertical="top" indent="1"/>
    </xf>
    <xf numFmtId="0" fontId="2" fillId="0" borderId="0" xfId="0" applyFont="1" applyAlignment="1" applyProtection="1">
      <alignment horizontal="left" wrapText="1"/>
    </xf>
  </cellXfs>
  <cellStyles count="2">
    <cellStyle name="Normal" xfId="0" builtinId="0"/>
    <cellStyle name="Porcentaje" xfId="1" builtinId="5"/>
  </cellStyles>
  <dxfs count="2">
    <dxf>
      <font>
        <color rgb="FF00B05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B4CB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1026795</xdr:colOff>
      <xdr:row>0</xdr:row>
      <xdr:rowOff>76200</xdr:rowOff>
    </xdr:from>
    <xdr:to>
      <xdr:col>8</xdr:col>
      <xdr:colOff>702135</xdr:colOff>
      <xdr:row>1</xdr:row>
      <xdr:rowOff>120985</xdr:rowOff>
    </xdr:to>
    <xdr:pic>
      <xdr:nvPicPr>
        <xdr:cNvPr id="3" name="Picture 3" descr="D:\Trabajo\Marketing\Diseño\Recursos de diseño\LogoMetro.png">
          <a:extLst>
            <a:ext uri="{FF2B5EF4-FFF2-40B4-BE49-F238E27FC236}">
              <a16:creationId xmlns:a16="http://schemas.microsoft.com/office/drawing/2014/main" id="{8623357B-0061-4D15-9EA5-D6E077D10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9235" y="76200"/>
          <a:ext cx="1100280" cy="57056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79B4C-7441-4028-AA45-8575AAD3AE78}">
  <dimension ref="A1:T64"/>
  <sheetViews>
    <sheetView tabSelected="1" zoomScale="85" zoomScaleNormal="85" workbookViewId="0">
      <pane xSplit="2" ySplit="3" topLeftCell="C4" activePane="bottomRight" state="frozen"/>
      <selection pane="topRight" activeCell="E1" sqref="E1"/>
      <selection pane="bottomLeft" activeCell="A4" sqref="A4"/>
      <selection pane="bottomRight" activeCell="D11" sqref="D11"/>
    </sheetView>
  </sheetViews>
  <sheetFormatPr baseColWidth="10" defaultColWidth="11.44140625" defaultRowHeight="14.4" x14ac:dyDescent="0.3"/>
  <cols>
    <col min="1" max="1" width="11.44140625" style="2"/>
    <col min="2" max="2" width="66.6640625" style="2" bestFit="1" customWidth="1" collapsed="1"/>
    <col min="3" max="3" width="12.33203125" style="2" bestFit="1" customWidth="1" collapsed="1"/>
    <col min="4" max="6" width="20.77734375" style="2" customWidth="1" collapsed="1"/>
    <col min="7" max="7" width="20.77734375" style="2" customWidth="1"/>
    <col min="8" max="9" width="20.77734375" style="2" customWidth="1" collapsed="1"/>
    <col min="10" max="10" width="12.44140625" style="2" bestFit="1" customWidth="1" collapsed="1"/>
    <col min="11" max="11" width="11.44140625" style="2" collapsed="1"/>
    <col min="12" max="12" width="13.5546875" style="2" bestFit="1" customWidth="1" collapsed="1"/>
    <col min="13" max="13" width="11.44140625" style="2" collapsed="1"/>
    <col min="14" max="14" width="11.44140625" style="2"/>
    <col min="15" max="16" width="11.44140625" style="2" collapsed="1"/>
    <col min="17" max="20" width="11.44140625" style="2"/>
    <col min="21" max="16384" width="11.44140625" style="2" collapsed="1"/>
  </cols>
  <sheetData>
    <row r="1" spans="1:16" ht="41.4" customHeight="1" x14ac:dyDescent="0.3">
      <c r="A1" s="52" t="s">
        <v>49</v>
      </c>
      <c r="B1" s="52"/>
      <c r="C1" s="52"/>
      <c r="D1" s="52"/>
      <c r="E1" s="52"/>
      <c r="F1" s="32"/>
      <c r="G1" s="32"/>
      <c r="H1" s="32"/>
      <c r="I1" s="3"/>
      <c r="J1" s="4"/>
      <c r="K1" s="4"/>
      <c r="L1" s="4"/>
      <c r="M1" s="4"/>
      <c r="N1" s="4"/>
      <c r="O1" s="4"/>
      <c r="P1" s="3"/>
    </row>
    <row r="2" spans="1:16" ht="35.4" customHeight="1" x14ac:dyDescent="0.3">
      <c r="A2" s="1" t="s">
        <v>0</v>
      </c>
      <c r="B2" s="4"/>
      <c r="C2" s="4"/>
      <c r="D2" s="4"/>
      <c r="E2" s="4"/>
      <c r="F2" s="32"/>
      <c r="G2" s="32"/>
      <c r="H2" s="32"/>
      <c r="I2" s="3"/>
      <c r="J2" s="4"/>
      <c r="K2" s="4"/>
      <c r="L2" s="4"/>
      <c r="M2" s="4"/>
      <c r="N2" s="4"/>
      <c r="O2" s="4"/>
      <c r="P2" s="4"/>
    </row>
    <row r="3" spans="1:16" s="47" customFormat="1" ht="43.2" x14ac:dyDescent="0.3">
      <c r="B3" s="45" t="s">
        <v>1</v>
      </c>
      <c r="C3" s="46" t="s">
        <v>2</v>
      </c>
      <c r="D3" s="45" t="s">
        <v>45</v>
      </c>
      <c r="E3" s="45" t="s">
        <v>46</v>
      </c>
      <c r="F3" s="45" t="s">
        <v>43</v>
      </c>
      <c r="G3" s="45" t="s">
        <v>44</v>
      </c>
      <c r="H3" s="45" t="s">
        <v>47</v>
      </c>
      <c r="I3" s="45" t="s">
        <v>48</v>
      </c>
    </row>
    <row r="4" spans="1:16" x14ac:dyDescent="0.3">
      <c r="A4" s="48" t="s">
        <v>3</v>
      </c>
      <c r="B4" s="5" t="s">
        <v>19</v>
      </c>
      <c r="C4" s="22">
        <v>1</v>
      </c>
      <c r="D4" s="23"/>
      <c r="E4" s="24">
        <f>E8*C4</f>
        <v>0</v>
      </c>
      <c r="F4" s="43">
        <v>0.4</v>
      </c>
      <c r="G4" s="43"/>
      <c r="H4" s="41" t="str">
        <f>IF(E4&gt;(E$41*F4), "No válido","Válido")</f>
        <v>Válido</v>
      </c>
      <c r="I4" s="44" t="e">
        <f>E4/$E$41</f>
        <v>#DIV/0!</v>
      </c>
    </row>
    <row r="5" spans="1:16" x14ac:dyDescent="0.3">
      <c r="B5" s="6" t="s">
        <v>51</v>
      </c>
      <c r="C5" s="25">
        <v>1</v>
      </c>
      <c r="D5" s="19"/>
      <c r="E5" s="26">
        <f>ROUND(C5*D5,2)</f>
        <v>0</v>
      </c>
      <c r="F5" s="33">
        <v>237023.35999999999</v>
      </c>
      <c r="G5" s="33"/>
      <c r="H5" s="34">
        <f>(F5/1.15)</f>
        <v>206107.26957</v>
      </c>
      <c r="I5" s="30"/>
      <c r="J5" s="30"/>
      <c r="L5" s="49"/>
    </row>
    <row r="6" spans="1:16" x14ac:dyDescent="0.3">
      <c r="B6" s="6" t="s">
        <v>52</v>
      </c>
      <c r="C6" s="25">
        <v>1</v>
      </c>
      <c r="D6" s="19"/>
      <c r="E6" s="26">
        <f>ROUND(C6*D6,2)</f>
        <v>0</v>
      </c>
      <c r="F6" s="43"/>
      <c r="G6" s="43"/>
      <c r="H6" s="34"/>
      <c r="J6" s="30"/>
      <c r="L6" s="49"/>
    </row>
    <row r="7" spans="1:16" x14ac:dyDescent="0.3">
      <c r="B7" s="6" t="s">
        <v>53</v>
      </c>
      <c r="C7" s="25">
        <v>1</v>
      </c>
      <c r="D7" s="19"/>
      <c r="E7" s="26">
        <f>ROUND(C7*D7,2)</f>
        <v>0</v>
      </c>
      <c r="F7" s="43"/>
      <c r="G7" s="43"/>
      <c r="H7" s="34"/>
      <c r="J7" s="30"/>
      <c r="L7" s="49"/>
    </row>
    <row r="8" spans="1:16" x14ac:dyDescent="0.3">
      <c r="B8" s="27" t="s">
        <v>4</v>
      </c>
      <c r="D8" s="28"/>
      <c r="E8" s="18">
        <f>SUM(E5:E7)</f>
        <v>0</v>
      </c>
      <c r="F8" s="43"/>
      <c r="G8" s="43"/>
      <c r="H8" s="34"/>
    </row>
    <row r="9" spans="1:16" x14ac:dyDescent="0.3">
      <c r="B9" s="27"/>
      <c r="D9" s="28"/>
      <c r="E9" s="18"/>
      <c r="F9" s="43"/>
      <c r="G9" s="43"/>
      <c r="H9" s="34"/>
    </row>
    <row r="10" spans="1:16" x14ac:dyDescent="0.3">
      <c r="A10" s="48" t="s">
        <v>5</v>
      </c>
      <c r="B10" s="5" t="s">
        <v>21</v>
      </c>
      <c r="C10" s="22">
        <v>1</v>
      </c>
      <c r="D10" s="23"/>
      <c r="E10" s="24">
        <f>E13*C10</f>
        <v>0</v>
      </c>
      <c r="F10" s="43">
        <v>0.4</v>
      </c>
      <c r="G10" s="43"/>
      <c r="H10" s="41" t="str">
        <f>IF(E10&gt;(E$41*F10), "No válido","Válido")</f>
        <v>Válido</v>
      </c>
      <c r="I10" s="44" t="e">
        <f>E10/$E$41</f>
        <v>#DIV/0!</v>
      </c>
    </row>
    <row r="11" spans="1:16" x14ac:dyDescent="0.3">
      <c r="B11" s="6" t="s">
        <v>31</v>
      </c>
      <c r="C11" s="25">
        <v>1</v>
      </c>
      <c r="D11" s="19"/>
      <c r="E11" s="26">
        <f>ROUND(C11*D11,2)</f>
        <v>0</v>
      </c>
      <c r="F11" s="43"/>
      <c r="G11" s="43"/>
      <c r="H11" s="34">
        <f>(F11/1.15)</f>
        <v>0</v>
      </c>
    </row>
    <row r="12" spans="1:16" x14ac:dyDescent="0.3">
      <c r="B12" s="6" t="s">
        <v>37</v>
      </c>
      <c r="C12" s="25">
        <v>1</v>
      </c>
      <c r="D12" s="19"/>
      <c r="E12" s="26">
        <f>ROUND(C12*D12,2)</f>
        <v>0</v>
      </c>
      <c r="F12" s="43"/>
      <c r="G12" s="43"/>
      <c r="H12" s="34"/>
    </row>
    <row r="13" spans="1:16" x14ac:dyDescent="0.3">
      <c r="B13" s="27" t="s">
        <v>6</v>
      </c>
      <c r="D13" s="28"/>
      <c r="E13" s="18">
        <f>SUM(E11:E12)</f>
        <v>0</v>
      </c>
      <c r="F13" s="43"/>
      <c r="G13" s="43"/>
      <c r="H13" s="34"/>
    </row>
    <row r="14" spans="1:16" x14ac:dyDescent="0.3">
      <c r="B14" s="27"/>
      <c r="D14" s="28"/>
      <c r="E14" s="18"/>
      <c r="F14" s="43"/>
      <c r="G14" s="43"/>
      <c r="H14" s="34"/>
    </row>
    <row r="15" spans="1:16" x14ac:dyDescent="0.3">
      <c r="A15" s="48" t="s">
        <v>7</v>
      </c>
      <c r="B15" s="5" t="s">
        <v>38</v>
      </c>
      <c r="C15" s="22">
        <v>1</v>
      </c>
      <c r="D15" s="23"/>
      <c r="E15" s="24">
        <f>E17*C15</f>
        <v>0</v>
      </c>
      <c r="F15" s="43">
        <v>0.1</v>
      </c>
      <c r="G15" s="43"/>
      <c r="H15" s="41" t="str">
        <f>IF(E15&gt;(E$41*F15), "No válido","Válido")</f>
        <v>Válido</v>
      </c>
      <c r="I15" s="44" t="e">
        <f>E15/$E$41</f>
        <v>#DIV/0!</v>
      </c>
    </row>
    <row r="16" spans="1:16" x14ac:dyDescent="0.3">
      <c r="B16" s="6" t="s">
        <v>38</v>
      </c>
      <c r="C16" s="25">
        <v>1</v>
      </c>
      <c r="D16" s="19"/>
      <c r="E16" s="26">
        <f t="shared" ref="E16" si="0">ROUND(C16*D16,2)</f>
        <v>0</v>
      </c>
      <c r="F16" s="43"/>
      <c r="G16" s="43"/>
      <c r="H16" s="34">
        <f t="shared" ref="H16" si="1">(F16/1.15)</f>
        <v>0</v>
      </c>
    </row>
    <row r="17" spans="1:13" x14ac:dyDescent="0.3">
      <c r="B17" s="27" t="s">
        <v>8</v>
      </c>
      <c r="D17" s="28"/>
      <c r="E17" s="18">
        <f>SUM(E16:E16)</f>
        <v>0</v>
      </c>
      <c r="F17" s="43"/>
      <c r="G17" s="43"/>
      <c r="H17" s="34"/>
      <c r="M17" s="50"/>
    </row>
    <row r="18" spans="1:13" x14ac:dyDescent="0.3">
      <c r="B18" s="27"/>
      <c r="D18" s="28"/>
      <c r="E18" s="18"/>
      <c r="F18" s="43"/>
      <c r="G18" s="43"/>
      <c r="H18" s="34"/>
    </row>
    <row r="19" spans="1:13" x14ac:dyDescent="0.3">
      <c r="A19" s="48" t="s">
        <v>9</v>
      </c>
      <c r="B19" s="5" t="s">
        <v>32</v>
      </c>
      <c r="C19" s="22">
        <v>1</v>
      </c>
      <c r="D19" s="23"/>
      <c r="E19" s="24">
        <f>E23*C19</f>
        <v>0</v>
      </c>
      <c r="F19" s="43">
        <v>0.05</v>
      </c>
      <c r="G19" s="43"/>
      <c r="H19" s="41" t="str">
        <f>IF(E19&gt;(E$41*F19), "No válido","Válido")</f>
        <v>Válido</v>
      </c>
      <c r="I19" s="44" t="e">
        <f>E19/$E$41</f>
        <v>#DIV/0!</v>
      </c>
    </row>
    <row r="20" spans="1:13" x14ac:dyDescent="0.3">
      <c r="B20" s="6" t="s">
        <v>33</v>
      </c>
      <c r="C20" s="25">
        <v>1</v>
      </c>
      <c r="D20" s="19"/>
      <c r="E20" s="26">
        <f t="shared" ref="E20:E22" si="2">ROUND(C20*D20,2)</f>
        <v>0</v>
      </c>
      <c r="F20" s="43"/>
      <c r="G20" s="43"/>
      <c r="H20" s="34">
        <f t="shared" ref="H20" si="3">(F20/1.15)</f>
        <v>0</v>
      </c>
    </row>
    <row r="21" spans="1:13" x14ac:dyDescent="0.3">
      <c r="B21" s="6" t="s">
        <v>36</v>
      </c>
      <c r="C21" s="25">
        <v>1</v>
      </c>
      <c r="D21" s="19"/>
      <c r="E21" s="26">
        <f t="shared" si="2"/>
        <v>0</v>
      </c>
      <c r="F21" s="43"/>
      <c r="G21" s="43"/>
      <c r="H21" s="34"/>
    </row>
    <row r="22" spans="1:13" x14ac:dyDescent="0.3">
      <c r="B22" s="6" t="s">
        <v>34</v>
      </c>
      <c r="C22" s="25">
        <v>1</v>
      </c>
      <c r="D22" s="19"/>
      <c r="E22" s="26">
        <f t="shared" si="2"/>
        <v>0</v>
      </c>
      <c r="F22" s="43"/>
      <c r="G22" s="43"/>
      <c r="H22" s="34"/>
    </row>
    <row r="23" spans="1:13" x14ac:dyDescent="0.3">
      <c r="B23" s="27" t="s">
        <v>8</v>
      </c>
      <c r="D23" s="28"/>
      <c r="E23" s="18">
        <f>SUM(E20:E22)</f>
        <v>0</v>
      </c>
      <c r="F23" s="43"/>
      <c r="G23" s="43"/>
      <c r="H23" s="34"/>
      <c r="M23" s="50"/>
    </row>
    <row r="24" spans="1:13" x14ac:dyDescent="0.3">
      <c r="B24" s="27"/>
      <c r="D24" s="28"/>
      <c r="E24" s="18"/>
      <c r="F24" s="43"/>
      <c r="G24" s="43"/>
      <c r="H24" s="34"/>
    </row>
    <row r="25" spans="1:13" x14ac:dyDescent="0.3">
      <c r="A25" s="48" t="s">
        <v>10</v>
      </c>
      <c r="B25" s="5" t="s">
        <v>41</v>
      </c>
      <c r="C25" s="22">
        <v>1</v>
      </c>
      <c r="D25" s="23"/>
      <c r="E25" s="24">
        <f>E29*C25</f>
        <v>0</v>
      </c>
      <c r="F25" s="43">
        <v>0.35</v>
      </c>
      <c r="G25" s="43"/>
      <c r="H25" s="41" t="str">
        <f>IF(E25&gt;(E$41*F25), "No válido","Válido")</f>
        <v>Válido</v>
      </c>
      <c r="I25" s="44" t="e">
        <f>E25/$E$41</f>
        <v>#DIV/0!</v>
      </c>
    </row>
    <row r="26" spans="1:13" x14ac:dyDescent="0.3">
      <c r="B26" s="6" t="s">
        <v>20</v>
      </c>
      <c r="C26" s="25">
        <v>1</v>
      </c>
      <c r="D26" s="19"/>
      <c r="E26" s="26">
        <f t="shared" ref="E26:E28" si="4">ROUND(C26*D26,2)</f>
        <v>0</v>
      </c>
      <c r="F26" s="43"/>
      <c r="G26" s="43">
        <v>0.4</v>
      </c>
      <c r="H26" s="41" t="str">
        <f>IF(E26&gt;(E$25*G26), "No válido","Válido")</f>
        <v>Válido</v>
      </c>
      <c r="I26" s="44" t="e">
        <f>E26/$E$25</f>
        <v>#DIV/0!</v>
      </c>
    </row>
    <row r="27" spans="1:13" x14ac:dyDescent="0.3">
      <c r="B27" s="6" t="s">
        <v>23</v>
      </c>
      <c r="C27" s="25">
        <v>1</v>
      </c>
      <c r="D27" s="19"/>
      <c r="E27" s="26">
        <f t="shared" si="4"/>
        <v>0</v>
      </c>
      <c r="F27" s="43"/>
      <c r="G27" s="43">
        <v>0.4</v>
      </c>
      <c r="H27" s="41" t="str">
        <f t="shared" ref="H27:H28" si="5">IF(E27&gt;(E$25*G27), "No válido","Válido")</f>
        <v>Válido</v>
      </c>
      <c r="I27" s="44" t="e">
        <f t="shared" ref="I27:I28" si="6">E27/$E$25</f>
        <v>#DIV/0!</v>
      </c>
    </row>
    <row r="28" spans="1:13" x14ac:dyDescent="0.3">
      <c r="B28" s="6" t="s">
        <v>24</v>
      </c>
      <c r="C28" s="25">
        <v>1</v>
      </c>
      <c r="D28" s="19"/>
      <c r="E28" s="26">
        <f t="shared" si="4"/>
        <v>0</v>
      </c>
      <c r="F28" s="43"/>
      <c r="G28" s="43">
        <v>0.4</v>
      </c>
      <c r="H28" s="41" t="str">
        <f t="shared" si="5"/>
        <v>Válido</v>
      </c>
      <c r="I28" s="44" t="e">
        <f t="shared" si="6"/>
        <v>#DIV/0!</v>
      </c>
    </row>
    <row r="29" spans="1:13" x14ac:dyDescent="0.3">
      <c r="B29" s="27" t="s">
        <v>29</v>
      </c>
      <c r="C29" s="25"/>
      <c r="D29" s="28"/>
      <c r="E29" s="18">
        <f>SUM(E26:E28)</f>
        <v>0</v>
      </c>
      <c r="F29" s="43"/>
      <c r="G29" s="43"/>
      <c r="H29" s="42"/>
    </row>
    <row r="30" spans="1:13" x14ac:dyDescent="0.3">
      <c r="B30" s="27"/>
      <c r="D30" s="28"/>
      <c r="E30" s="18"/>
      <c r="F30" s="43"/>
      <c r="G30" s="43"/>
      <c r="H30" s="34"/>
    </row>
    <row r="31" spans="1:13" x14ac:dyDescent="0.3">
      <c r="A31" s="48" t="s">
        <v>39</v>
      </c>
      <c r="B31" s="5" t="s">
        <v>42</v>
      </c>
      <c r="C31" s="22">
        <v>1</v>
      </c>
      <c r="D31" s="23"/>
      <c r="E31" s="24">
        <f>E35*C31</f>
        <v>0</v>
      </c>
      <c r="F31" s="43">
        <v>0.35</v>
      </c>
      <c r="G31" s="43"/>
      <c r="H31" s="41" t="str">
        <f>IF(E31&gt;(E$41*F31), "No válido","Válido")</f>
        <v>Válido</v>
      </c>
      <c r="I31" s="44" t="e">
        <f>E31/$E$41</f>
        <v>#DIV/0!</v>
      </c>
    </row>
    <row r="32" spans="1:13" x14ac:dyDescent="0.3">
      <c r="B32" s="6" t="s">
        <v>22</v>
      </c>
      <c r="C32" s="25">
        <v>1</v>
      </c>
      <c r="D32" s="19"/>
      <c r="E32" s="26">
        <f t="shared" ref="E32:E34" si="7">ROUND(C32*D32,2)</f>
        <v>0</v>
      </c>
      <c r="F32" s="43"/>
      <c r="G32" s="43">
        <v>0.4</v>
      </c>
      <c r="H32" s="41" t="str">
        <f>IF(E32&gt;(E$31*G32), "No válido","Válido")</f>
        <v>Válido</v>
      </c>
      <c r="I32" s="44" t="e">
        <f>E32/$E$25</f>
        <v>#DIV/0!</v>
      </c>
    </row>
    <row r="33" spans="1:9" x14ac:dyDescent="0.3">
      <c r="B33" s="6" t="s">
        <v>35</v>
      </c>
      <c r="C33" s="25">
        <v>1</v>
      </c>
      <c r="D33" s="19"/>
      <c r="E33" s="26">
        <f t="shared" si="7"/>
        <v>0</v>
      </c>
      <c r="F33" s="43"/>
      <c r="G33" s="43">
        <v>0.4</v>
      </c>
      <c r="H33" s="41" t="str">
        <f>IF(E33&gt;(E$31*G33), "No válido","Válido")</f>
        <v>Válido</v>
      </c>
      <c r="I33" s="44" t="e">
        <f t="shared" ref="I33:I34" si="8">E33/$E$25</f>
        <v>#DIV/0!</v>
      </c>
    </row>
    <row r="34" spans="1:9" x14ac:dyDescent="0.3">
      <c r="B34" s="6" t="s">
        <v>25</v>
      </c>
      <c r="C34" s="25">
        <v>1</v>
      </c>
      <c r="D34" s="19"/>
      <c r="E34" s="26">
        <f t="shared" si="7"/>
        <v>0</v>
      </c>
      <c r="F34" s="43"/>
      <c r="G34" s="43">
        <v>0.4</v>
      </c>
      <c r="H34" s="41" t="str">
        <f>IF(E34&gt;(E$31*G34), "No válido","Válido")</f>
        <v>Válido</v>
      </c>
      <c r="I34" s="44" t="e">
        <f t="shared" si="8"/>
        <v>#DIV/0!</v>
      </c>
    </row>
    <row r="35" spans="1:9" x14ac:dyDescent="0.3">
      <c r="B35" s="27" t="s">
        <v>29</v>
      </c>
      <c r="C35" s="25"/>
      <c r="D35" s="28"/>
      <c r="E35" s="18">
        <f>SUM(E32:E34)</f>
        <v>0</v>
      </c>
      <c r="F35" s="43"/>
      <c r="G35" s="43"/>
      <c r="H35" s="42"/>
    </row>
    <row r="36" spans="1:9" x14ac:dyDescent="0.3">
      <c r="B36" s="27"/>
      <c r="D36" s="28"/>
      <c r="E36" s="18"/>
      <c r="F36" s="43"/>
      <c r="G36" s="43"/>
      <c r="H36" s="34"/>
    </row>
    <row r="37" spans="1:9" x14ac:dyDescent="0.3">
      <c r="A37" s="48" t="s">
        <v>40</v>
      </c>
      <c r="B37" s="5" t="s">
        <v>26</v>
      </c>
      <c r="C37" s="22">
        <v>1</v>
      </c>
      <c r="D37" s="23"/>
      <c r="E37" s="24">
        <f>E39*C37</f>
        <v>0</v>
      </c>
      <c r="F37" s="43">
        <v>0.05</v>
      </c>
      <c r="G37" s="43"/>
      <c r="H37" s="41" t="str">
        <f>IF(E37&gt;(E$41*F37), "No válido","Válido")</f>
        <v>Válido</v>
      </c>
      <c r="I37" s="44" t="e">
        <f>E37/$E$41</f>
        <v>#DIV/0!</v>
      </c>
    </row>
    <row r="38" spans="1:9" ht="28.8" x14ac:dyDescent="0.3">
      <c r="B38" s="6" t="s">
        <v>27</v>
      </c>
      <c r="C38" s="25">
        <v>1</v>
      </c>
      <c r="D38" s="19"/>
      <c r="E38" s="26">
        <f t="shared" ref="E38" si="9">ROUND(C38*D38,2)</f>
        <v>0</v>
      </c>
      <c r="F38" s="32"/>
      <c r="G38" s="32"/>
      <c r="H38" s="32"/>
    </row>
    <row r="39" spans="1:9" x14ac:dyDescent="0.3">
      <c r="B39" s="27" t="s">
        <v>30</v>
      </c>
      <c r="D39" s="28"/>
      <c r="E39" s="18">
        <f>SUM(E38:E38)</f>
        <v>0</v>
      </c>
      <c r="F39" s="32"/>
      <c r="G39" s="32"/>
      <c r="H39" s="32"/>
    </row>
    <row r="40" spans="1:9" x14ac:dyDescent="0.3">
      <c r="B40" s="27"/>
      <c r="D40" s="28"/>
      <c r="E40" s="18"/>
      <c r="F40" s="32"/>
      <c r="G40" s="32"/>
      <c r="H40" s="32"/>
    </row>
    <row r="41" spans="1:9" x14ac:dyDescent="0.3">
      <c r="B41" s="27" t="s">
        <v>18</v>
      </c>
      <c r="D41" s="28"/>
      <c r="E41" s="18">
        <f>SUM(E4,E10,E15,E19,E25,E31,E37)</f>
        <v>0</v>
      </c>
      <c r="F41" s="32"/>
      <c r="G41" s="32"/>
      <c r="H41" s="32"/>
      <c r="I41" s="44" t="e">
        <f>E41/$E$41</f>
        <v>#DIV/0!</v>
      </c>
    </row>
    <row r="42" spans="1:9" x14ac:dyDescent="0.3">
      <c r="B42" s="9"/>
      <c r="C42" s="8"/>
      <c r="D42" s="8"/>
      <c r="E42" s="29"/>
      <c r="F42" s="32"/>
      <c r="G42" s="32"/>
      <c r="H42" s="32"/>
    </row>
    <row r="43" spans="1:9" x14ac:dyDescent="0.3">
      <c r="E43" s="30"/>
      <c r="F43" s="32"/>
      <c r="G43" s="32"/>
      <c r="H43" s="32"/>
    </row>
    <row r="44" spans="1:9" x14ac:dyDescent="0.3">
      <c r="B44" s="7" t="s">
        <v>11</v>
      </c>
      <c r="C44" s="13"/>
      <c r="D44" s="31"/>
      <c r="E44" s="18">
        <f>ROUND(E41,2)</f>
        <v>0</v>
      </c>
      <c r="F44" s="32"/>
      <c r="G44" s="32"/>
      <c r="H44" s="32"/>
    </row>
    <row r="45" spans="1:9" x14ac:dyDescent="0.3">
      <c r="B45" s="10"/>
      <c r="C45" s="14"/>
      <c r="D45" s="51"/>
      <c r="E45" s="20"/>
      <c r="F45" s="32"/>
      <c r="G45" s="32"/>
      <c r="H45" s="32"/>
    </row>
    <row r="46" spans="1:9" x14ac:dyDescent="0.3">
      <c r="B46" s="1" t="s">
        <v>12</v>
      </c>
      <c r="D46" s="12"/>
      <c r="E46" s="18">
        <f>E44*D46</f>
        <v>0</v>
      </c>
      <c r="F46" s="32"/>
      <c r="G46" s="32"/>
      <c r="H46" s="32"/>
    </row>
    <row r="47" spans="1:9" x14ac:dyDescent="0.3">
      <c r="B47" s="1"/>
      <c r="D47" s="15"/>
      <c r="E47" s="21"/>
      <c r="F47" s="32"/>
      <c r="G47" s="32"/>
      <c r="H47" s="32"/>
    </row>
    <row r="48" spans="1:9" x14ac:dyDescent="0.3">
      <c r="B48" s="1" t="s">
        <v>13</v>
      </c>
      <c r="D48" s="12"/>
      <c r="E48" s="18">
        <f>E44*D48</f>
        <v>0</v>
      </c>
      <c r="F48" s="36"/>
      <c r="G48" s="36"/>
      <c r="H48" s="36"/>
      <c r="I48" s="36"/>
    </row>
    <row r="49" spans="2:9" x14ac:dyDescent="0.3">
      <c r="B49" s="1"/>
      <c r="D49" s="15"/>
      <c r="E49" s="21"/>
      <c r="F49" s="36"/>
      <c r="G49" s="36"/>
      <c r="H49" s="36"/>
      <c r="I49" s="36"/>
    </row>
    <row r="50" spans="2:9" x14ac:dyDescent="0.3">
      <c r="B50" s="1" t="s">
        <v>14</v>
      </c>
      <c r="D50" s="15"/>
      <c r="E50" s="18">
        <f>E44+E46+E48</f>
        <v>0</v>
      </c>
      <c r="F50" s="36"/>
      <c r="G50" s="36"/>
      <c r="H50" s="36"/>
      <c r="I50" s="36"/>
    </row>
    <row r="51" spans="2:9" x14ac:dyDescent="0.3">
      <c r="B51" s="1"/>
      <c r="D51" s="15"/>
      <c r="E51" s="21"/>
    </row>
    <row r="52" spans="2:9" x14ac:dyDescent="0.3">
      <c r="B52" s="1" t="s">
        <v>15</v>
      </c>
      <c r="D52" s="16">
        <v>0.21</v>
      </c>
      <c r="E52" s="18">
        <f>E50*0.21</f>
        <v>0</v>
      </c>
      <c r="F52" s="36"/>
      <c r="G52" s="36"/>
      <c r="H52" s="36"/>
      <c r="I52" s="36"/>
    </row>
    <row r="53" spans="2:9" x14ac:dyDescent="0.3">
      <c r="E53" s="17"/>
    </row>
    <row r="54" spans="2:9" x14ac:dyDescent="0.3">
      <c r="B54" s="1" t="s">
        <v>16</v>
      </c>
      <c r="E54" s="18">
        <f>E50+E52</f>
        <v>0</v>
      </c>
      <c r="F54" s="37"/>
      <c r="G54" s="37"/>
      <c r="H54" s="37"/>
      <c r="I54" s="37"/>
    </row>
    <row r="55" spans="2:9" x14ac:dyDescent="0.3">
      <c r="B55" s="11"/>
      <c r="C55" s="11" t="s">
        <v>17</v>
      </c>
      <c r="E55" s="30"/>
    </row>
    <row r="56" spans="2:9" x14ac:dyDescent="0.3">
      <c r="C56" s="11"/>
      <c r="E56" s="30"/>
      <c r="F56" s="35"/>
      <c r="G56" s="35"/>
      <c r="H56" s="35"/>
      <c r="I56" s="35"/>
    </row>
    <row r="57" spans="2:9" x14ac:dyDescent="0.3">
      <c r="B57" s="36"/>
      <c r="C57" s="36"/>
      <c r="D57" s="36"/>
      <c r="E57" s="36"/>
    </row>
    <row r="58" spans="2:9" x14ac:dyDescent="0.3">
      <c r="B58" s="38" t="s">
        <v>28</v>
      </c>
      <c r="C58" s="36"/>
      <c r="D58" s="36"/>
      <c r="E58" s="36"/>
      <c r="F58" s="35"/>
      <c r="G58" s="35"/>
      <c r="H58" s="35"/>
      <c r="I58" s="35"/>
    </row>
    <row r="59" spans="2:9" x14ac:dyDescent="0.3">
      <c r="B59" s="39"/>
      <c r="C59" s="36"/>
      <c r="D59" s="36"/>
      <c r="E59" s="36"/>
    </row>
    <row r="60" spans="2:9" ht="27" x14ac:dyDescent="0.3">
      <c r="B60" s="40" t="s">
        <v>50</v>
      </c>
    </row>
    <row r="61" spans="2:9" x14ac:dyDescent="0.3">
      <c r="B61" s="39"/>
      <c r="C61" s="36"/>
      <c r="D61" s="36"/>
      <c r="E61" s="36"/>
    </row>
    <row r="62" spans="2:9" x14ac:dyDescent="0.3">
      <c r="B62" s="35"/>
      <c r="C62" s="35"/>
      <c r="D62" s="35"/>
      <c r="E62" s="35"/>
    </row>
    <row r="64" spans="2:9" x14ac:dyDescent="0.3">
      <c r="B64" s="35"/>
      <c r="C64" s="35"/>
      <c r="D64" s="35"/>
      <c r="E64" s="35"/>
    </row>
  </sheetData>
  <sheetProtection algorithmName="SHA-512" hashValue="mWTPeLZQS29Z9K/JdB5wwGZAVvkSvdMEmy4HXNH4qtkBScEymSCc1Ad/o0w8Xggj7q7py0Xan8GW4lu19zt7FA==" saltValue="r3+WQbraQ8ErDKxdbrX6zw==" spinCount="100000" sheet="1" selectLockedCells="1"/>
  <mergeCells count="1">
    <mergeCell ref="A1:E1"/>
  </mergeCells>
  <conditionalFormatting sqref="H1:H2 H4:H1048576">
    <cfRule type="cellIs" dxfId="1" priority="1" operator="equal">
      <formula>"No válido"</formula>
    </cfRule>
    <cfRule type="cellIs" dxfId="0" priority="2" operator="equal">
      <formula>"Válido"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0AF3BD59D1C948953EF209A873B531" ma:contentTypeVersion="2" ma:contentTypeDescription="Crear nuevo documento." ma:contentTypeScope="" ma:versionID="5e601a12239c85438abfe78bfef223e6">
  <xsd:schema xmlns:xsd="http://www.w3.org/2001/XMLSchema" xmlns:xs="http://www.w3.org/2001/XMLSchema" xmlns:p="http://schemas.microsoft.com/office/2006/metadata/properties" xmlns:ns2="4ce6f2a4-3cf8-4435-999d-d4652fe8fa53" targetNamespace="http://schemas.microsoft.com/office/2006/metadata/properties" ma:root="true" ma:fieldsID="e27f9891036147cd61f65ae9002ade64" ns2:_="">
    <xsd:import namespace="4ce6f2a4-3cf8-4435-999d-d4652fe8fa5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e6f2a4-3cf8-4435-999d-d4652fe8fa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ce6f2a4-3cf8-4435-999d-d4652fe8fa53">PN7YJE6ASU6D-338107997-169</_dlc_DocId>
    <_dlc_DocIdUrl xmlns="4ce6f2a4-3cf8-4435-999d-d4652fe8fa53">
      <Url>https://espacios.metromadrid.es/asi/SerExpl/_layouts/15/DocIdRedir.aspx?ID=PN7YJE6ASU6D-338107997-169</Url>
      <Description>PN7YJE6ASU6D-338107997-169</Description>
    </_dlc_DocIdUrl>
  </documentManagement>
</p:properties>
</file>

<file path=customXml/itemProps1.xml><?xml version="1.0" encoding="utf-8"?>
<ds:datastoreItem xmlns:ds="http://schemas.openxmlformats.org/officeDocument/2006/customXml" ds:itemID="{E0150182-2FF8-402B-9400-11D6088349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e6f2a4-3cf8-4435-999d-d4652fe8fa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0ED0E1-CC11-475E-87D3-870B76A4AD1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9F3F1C8-6F87-48A5-9799-7721FEFD448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0CBD273-7FE2-4209-87AD-1B534B00962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4ce6f2a4-3cf8-4435-999d-d4652fe8fa5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Prespuesto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Muñoz Velez, Sofia</dc:creator>
  <cp:keywords/>
  <dc:description/>
  <cp:lastModifiedBy>Donaire Granado, Alberto</cp:lastModifiedBy>
  <cp:revision/>
  <dcterms:created xsi:type="dcterms:W3CDTF">2020-10-28T09:41:18Z</dcterms:created>
  <dcterms:modified xsi:type="dcterms:W3CDTF">2023-05-03T08:03:40Z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0x0101009D0AF3BD59D1C948953EF209A873B531</vt:lpwstr>
  </property>
  <property fmtid="{D5CDD505-2E9C-101B-9397-08002B2CF9AE}" pid="3" name="_dlc_DocIdItemGuid">
    <vt:lpwstr>d9248797-2ae9-4c8f-9823-7eb6f7d6f7be</vt:lpwstr>
  </property>
  <property fmtid="{D5CDD505-2E9C-101B-9397-08002B2CF9AE}" pid="4" name="TaxKeyword">
    <vt:lpwstr/>
  </property>
</Properties>
</file>