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002_MODERNIZACIÓN\L-09\Desamiantado_Nuñez de Balboa Cruz del Rayo y Concha Espina\02.2_OB.23.002_CRUZ DEL RAYO\SAP\"/>
    </mc:Choice>
  </mc:AlternateContent>
  <xr:revisionPtr revIDLastSave="0" documentId="13_ncr:1_{FF6DC784-DC51-488A-8AAA-70B3C59BE410}" xr6:coauthVersionLast="47" xr6:coauthVersionMax="47" xr10:uidLastSave="{00000000-0000-0000-0000-000000000000}"/>
  <bookViews>
    <workbookView xWindow="-108" yWindow="-108" windowWidth="23256" windowHeight="12576" xr2:uid="{01BCE1C7-EF20-4F1B-8FE0-7709DAA0F898}"/>
  </bookViews>
  <sheets>
    <sheet name="Hoja1" sheetId="1" r:id="rId1"/>
  </sheets>
  <definedNames>
    <definedName name="_xlnm._FilterDatabase" localSheetId="0" hidden="1">Hoja1!$C$1:$C$753</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41" i="1" l="1"/>
  <c r="J739" i="1"/>
  <c r="H738" i="1"/>
  <c r="J735" i="1"/>
  <c r="I736" i="1" s="1"/>
  <c r="H734" i="1"/>
  <c r="J730" i="1"/>
  <c r="J728" i="1"/>
  <c r="J726" i="1"/>
  <c r="J724" i="1"/>
  <c r="J722" i="1"/>
  <c r="J720" i="1"/>
  <c r="J718" i="1"/>
  <c r="J716" i="1"/>
  <c r="J714" i="1"/>
  <c r="H713" i="1"/>
  <c r="J705" i="1"/>
  <c r="J703" i="1"/>
  <c r="J701" i="1"/>
  <c r="J699" i="1"/>
  <c r="H698" i="1"/>
  <c r="J694" i="1"/>
  <c r="J692" i="1"/>
  <c r="J690" i="1"/>
  <c r="J688" i="1"/>
  <c r="J686" i="1"/>
  <c r="J684" i="1"/>
  <c r="H683" i="1"/>
  <c r="H682" i="1"/>
  <c r="J676" i="1"/>
  <c r="I678" i="1" s="1"/>
  <c r="H675" i="1"/>
  <c r="J671" i="1"/>
  <c r="J669" i="1"/>
  <c r="H668" i="1"/>
  <c r="H667" i="1"/>
  <c r="H666" i="1"/>
  <c r="J658" i="1"/>
  <c r="J656" i="1"/>
  <c r="J654" i="1"/>
  <c r="H653" i="1"/>
  <c r="J647" i="1"/>
  <c r="J645" i="1"/>
  <c r="H644" i="1"/>
  <c r="J640" i="1"/>
  <c r="J638" i="1"/>
  <c r="J636" i="1"/>
  <c r="J634" i="1"/>
  <c r="J632" i="1"/>
  <c r="J630" i="1"/>
  <c r="H629" i="1"/>
  <c r="J625" i="1"/>
  <c r="J623" i="1"/>
  <c r="J621" i="1"/>
  <c r="J619" i="1"/>
  <c r="H618" i="1"/>
  <c r="J614" i="1"/>
  <c r="J612" i="1"/>
  <c r="H611" i="1"/>
  <c r="J607" i="1"/>
  <c r="J605" i="1"/>
  <c r="J603" i="1"/>
  <c r="J601" i="1"/>
  <c r="H600" i="1"/>
  <c r="J596" i="1"/>
  <c r="J594" i="1"/>
  <c r="J592" i="1"/>
  <c r="J590" i="1"/>
  <c r="J588" i="1"/>
  <c r="H587" i="1"/>
  <c r="J583" i="1"/>
  <c r="I585" i="1" s="1"/>
  <c r="H582" i="1"/>
  <c r="J578" i="1"/>
  <c r="J576" i="1"/>
  <c r="J574" i="1"/>
  <c r="H573" i="1"/>
  <c r="J569" i="1"/>
  <c r="J567" i="1"/>
  <c r="J565" i="1"/>
  <c r="J563" i="1"/>
  <c r="J561" i="1"/>
  <c r="H560" i="1"/>
  <c r="H559" i="1"/>
  <c r="J555" i="1"/>
  <c r="J553" i="1"/>
  <c r="J551" i="1"/>
  <c r="J549" i="1"/>
  <c r="J547" i="1"/>
  <c r="J545" i="1"/>
  <c r="J543" i="1"/>
  <c r="J541" i="1"/>
  <c r="J539" i="1"/>
  <c r="J537" i="1"/>
  <c r="J535" i="1"/>
  <c r="J533" i="1"/>
  <c r="J531" i="1"/>
  <c r="J529" i="1"/>
  <c r="J527" i="1"/>
  <c r="J525" i="1"/>
  <c r="J523" i="1"/>
  <c r="H522" i="1"/>
  <c r="H521" i="1"/>
  <c r="J515" i="1"/>
  <c r="I517" i="1" s="1"/>
  <c r="H514" i="1"/>
  <c r="J510" i="1"/>
  <c r="J508" i="1"/>
  <c r="J506" i="1"/>
  <c r="J504" i="1"/>
  <c r="J502" i="1"/>
  <c r="J500" i="1"/>
  <c r="H499" i="1"/>
  <c r="J495" i="1"/>
  <c r="J493" i="1"/>
  <c r="J491" i="1"/>
  <c r="J489" i="1"/>
  <c r="H488" i="1"/>
  <c r="J484" i="1"/>
  <c r="J482" i="1"/>
  <c r="J480" i="1"/>
  <c r="J478" i="1"/>
  <c r="H477" i="1"/>
  <c r="J473" i="1"/>
  <c r="J471" i="1"/>
  <c r="J469" i="1"/>
  <c r="J467" i="1"/>
  <c r="J465" i="1"/>
  <c r="J463" i="1"/>
  <c r="J461" i="1"/>
  <c r="H460" i="1"/>
  <c r="J456" i="1"/>
  <c r="I458" i="1" s="1"/>
  <c r="H455" i="1"/>
  <c r="J451" i="1"/>
  <c r="J449" i="1"/>
  <c r="J447" i="1"/>
  <c r="J445" i="1"/>
  <c r="H444" i="1"/>
  <c r="J440" i="1"/>
  <c r="J438" i="1"/>
  <c r="J436" i="1"/>
  <c r="J434" i="1"/>
  <c r="J432" i="1"/>
  <c r="H431" i="1"/>
  <c r="J427" i="1"/>
  <c r="J425" i="1"/>
  <c r="J423" i="1"/>
  <c r="J421" i="1"/>
  <c r="H420" i="1"/>
  <c r="H419" i="1"/>
  <c r="J415" i="1"/>
  <c r="J413" i="1"/>
  <c r="J411" i="1"/>
  <c r="J409" i="1"/>
  <c r="J407" i="1"/>
  <c r="J405" i="1"/>
  <c r="J403" i="1"/>
  <c r="J401" i="1"/>
  <c r="J399" i="1"/>
  <c r="J397" i="1"/>
  <c r="J395" i="1"/>
  <c r="J393" i="1"/>
  <c r="H392" i="1"/>
  <c r="J386" i="1"/>
  <c r="I388" i="1" s="1"/>
  <c r="H385" i="1"/>
  <c r="J381" i="1"/>
  <c r="I383" i="1" s="1"/>
  <c r="H380" i="1"/>
  <c r="J376" i="1"/>
  <c r="J374" i="1"/>
  <c r="J372" i="1"/>
  <c r="J370" i="1"/>
  <c r="J368" i="1"/>
  <c r="H367" i="1"/>
  <c r="H366" i="1"/>
  <c r="J360" i="1"/>
  <c r="J358" i="1"/>
  <c r="J356" i="1"/>
  <c r="J354" i="1"/>
  <c r="J352" i="1"/>
  <c r="J350" i="1"/>
  <c r="H349" i="1"/>
  <c r="J345" i="1"/>
  <c r="J343" i="1"/>
  <c r="J341" i="1"/>
  <c r="J339" i="1"/>
  <c r="J337" i="1"/>
  <c r="J335" i="1"/>
  <c r="J333" i="1"/>
  <c r="J331" i="1"/>
  <c r="J329" i="1"/>
  <c r="J327" i="1"/>
  <c r="J325" i="1"/>
  <c r="J323" i="1"/>
  <c r="J321" i="1"/>
  <c r="H320" i="1"/>
  <c r="J316" i="1"/>
  <c r="J314" i="1"/>
  <c r="J312" i="1"/>
  <c r="J310" i="1"/>
  <c r="J308" i="1"/>
  <c r="J306" i="1"/>
  <c r="J304" i="1"/>
  <c r="J302" i="1"/>
  <c r="J300" i="1"/>
  <c r="J298" i="1"/>
  <c r="H297" i="1"/>
  <c r="H296" i="1"/>
  <c r="H295" i="1"/>
  <c r="J287" i="1"/>
  <c r="J285" i="1"/>
  <c r="J283" i="1"/>
  <c r="J281" i="1"/>
  <c r="J279" i="1"/>
  <c r="J277" i="1"/>
  <c r="J275" i="1"/>
  <c r="J273" i="1"/>
  <c r="J271" i="1"/>
  <c r="J269" i="1"/>
  <c r="J267" i="1"/>
  <c r="J265" i="1"/>
  <c r="J263" i="1"/>
  <c r="J261" i="1"/>
  <c r="J259" i="1"/>
  <c r="H258" i="1"/>
  <c r="J254" i="1"/>
  <c r="J252" i="1"/>
  <c r="J250" i="1"/>
  <c r="J248" i="1"/>
  <c r="J246" i="1"/>
  <c r="J244" i="1"/>
  <c r="J242" i="1"/>
  <c r="J240" i="1"/>
  <c r="H239" i="1"/>
  <c r="J235" i="1"/>
  <c r="J233" i="1"/>
  <c r="J231" i="1"/>
  <c r="J229" i="1"/>
  <c r="J227" i="1"/>
  <c r="J225" i="1"/>
  <c r="J223" i="1"/>
  <c r="J221" i="1"/>
  <c r="H220" i="1"/>
  <c r="J216" i="1"/>
  <c r="I218" i="1" s="1"/>
  <c r="H215" i="1"/>
  <c r="J211" i="1"/>
  <c r="J209" i="1"/>
  <c r="J207" i="1"/>
  <c r="J205" i="1"/>
  <c r="J203" i="1"/>
  <c r="J201" i="1"/>
  <c r="J199" i="1"/>
  <c r="H198" i="1"/>
  <c r="J194" i="1"/>
  <c r="I196" i="1" s="1"/>
  <c r="H193" i="1"/>
  <c r="J189" i="1"/>
  <c r="J187" i="1"/>
  <c r="J185" i="1"/>
  <c r="J183" i="1"/>
  <c r="J181" i="1"/>
  <c r="J179" i="1"/>
  <c r="J177" i="1"/>
  <c r="J175" i="1"/>
  <c r="H174" i="1"/>
  <c r="J171" i="1"/>
  <c r="J169" i="1"/>
  <c r="J167" i="1"/>
  <c r="J165" i="1"/>
  <c r="H164" i="1"/>
  <c r="H163" i="1"/>
  <c r="J159" i="1"/>
  <c r="J157" i="1"/>
  <c r="J155" i="1"/>
  <c r="J153" i="1"/>
  <c r="J151" i="1"/>
  <c r="J149" i="1"/>
  <c r="J147" i="1"/>
  <c r="J145" i="1"/>
  <c r="J143" i="1"/>
  <c r="J141" i="1"/>
  <c r="H140" i="1"/>
  <c r="J136" i="1"/>
  <c r="J134" i="1"/>
  <c r="J132" i="1"/>
  <c r="H131" i="1"/>
  <c r="J127" i="1"/>
  <c r="J125" i="1"/>
  <c r="H124" i="1"/>
  <c r="J120" i="1"/>
  <c r="J118" i="1"/>
  <c r="J116" i="1"/>
  <c r="J114" i="1"/>
  <c r="J112" i="1"/>
  <c r="J110" i="1"/>
  <c r="J108" i="1"/>
  <c r="J106" i="1"/>
  <c r="H105" i="1"/>
  <c r="J101" i="1"/>
  <c r="J99" i="1"/>
  <c r="J97" i="1"/>
  <c r="J95" i="1"/>
  <c r="J93" i="1"/>
  <c r="J91" i="1"/>
  <c r="H90" i="1"/>
  <c r="J86" i="1"/>
  <c r="J84" i="1"/>
  <c r="J82" i="1"/>
  <c r="J80" i="1"/>
  <c r="J78" i="1"/>
  <c r="J76" i="1"/>
  <c r="J74" i="1"/>
  <c r="J72" i="1"/>
  <c r="J70" i="1"/>
  <c r="H69" i="1"/>
  <c r="J65" i="1"/>
  <c r="J63" i="1"/>
  <c r="J61" i="1"/>
  <c r="J59" i="1"/>
  <c r="J57" i="1"/>
  <c r="J55" i="1"/>
  <c r="J53" i="1"/>
  <c r="H52" i="1"/>
  <c r="J49" i="1"/>
  <c r="J47" i="1"/>
  <c r="J45" i="1"/>
  <c r="H44" i="1"/>
  <c r="J40" i="1"/>
  <c r="J38" i="1"/>
  <c r="J36" i="1"/>
  <c r="J34" i="1"/>
  <c r="J32" i="1"/>
  <c r="H31" i="1"/>
  <c r="J28" i="1"/>
  <c r="J26" i="1"/>
  <c r="J24" i="1"/>
  <c r="J22" i="1"/>
  <c r="J20" i="1"/>
  <c r="J18" i="1"/>
  <c r="J16" i="1"/>
  <c r="J14" i="1"/>
  <c r="J12" i="1"/>
  <c r="J10" i="1"/>
  <c r="J8" i="1"/>
  <c r="J6" i="1"/>
  <c r="H5" i="1"/>
  <c r="H4" i="1"/>
  <c r="E738" i="1"/>
  <c r="G741" i="1"/>
  <c r="G739" i="1"/>
  <c r="E734" i="1"/>
  <c r="G735" i="1"/>
  <c r="F736" i="1" s="1"/>
  <c r="E713" i="1"/>
  <c r="G730" i="1"/>
  <c r="G728" i="1"/>
  <c r="G726" i="1"/>
  <c r="G724" i="1"/>
  <c r="G722" i="1"/>
  <c r="G720" i="1"/>
  <c r="G718" i="1"/>
  <c r="G716" i="1"/>
  <c r="G714" i="1"/>
  <c r="E666" i="1"/>
  <c r="E682" i="1"/>
  <c r="E698" i="1"/>
  <c r="G705" i="1"/>
  <c r="G703" i="1"/>
  <c r="G701" i="1"/>
  <c r="G699" i="1"/>
  <c r="E683" i="1"/>
  <c r="G694" i="1"/>
  <c r="G692" i="1"/>
  <c r="G690" i="1"/>
  <c r="G688" i="1"/>
  <c r="G686" i="1"/>
  <c r="G684" i="1"/>
  <c r="E667" i="1"/>
  <c r="E675" i="1"/>
  <c r="G676" i="1"/>
  <c r="F678" i="1" s="1"/>
  <c r="E668" i="1"/>
  <c r="G671" i="1"/>
  <c r="G669" i="1"/>
  <c r="E295" i="1"/>
  <c r="E521" i="1"/>
  <c r="E653" i="1"/>
  <c r="G658" i="1"/>
  <c r="G656" i="1"/>
  <c r="G654" i="1"/>
  <c r="E559" i="1"/>
  <c r="E644" i="1"/>
  <c r="G647" i="1"/>
  <c r="G645" i="1"/>
  <c r="E629" i="1"/>
  <c r="G640" i="1"/>
  <c r="G638" i="1"/>
  <c r="G636" i="1"/>
  <c r="G634" i="1"/>
  <c r="G632" i="1"/>
  <c r="G630" i="1"/>
  <c r="E618" i="1"/>
  <c r="G625" i="1"/>
  <c r="G623" i="1"/>
  <c r="G621" i="1"/>
  <c r="G619" i="1"/>
  <c r="E611" i="1"/>
  <c r="G614" i="1"/>
  <c r="G612" i="1"/>
  <c r="E600" i="1"/>
  <c r="G607" i="1"/>
  <c r="G605" i="1"/>
  <c r="G603" i="1"/>
  <c r="G601" i="1"/>
  <c r="E587" i="1"/>
  <c r="G596" i="1"/>
  <c r="G594" i="1"/>
  <c r="G592" i="1"/>
  <c r="G590" i="1"/>
  <c r="G588" i="1"/>
  <c r="E582" i="1"/>
  <c r="G583" i="1"/>
  <c r="F585" i="1" s="1"/>
  <c r="E573" i="1"/>
  <c r="G578" i="1"/>
  <c r="G576" i="1"/>
  <c r="G574" i="1"/>
  <c r="E560" i="1"/>
  <c r="G569" i="1"/>
  <c r="G567" i="1"/>
  <c r="G565" i="1"/>
  <c r="G563" i="1"/>
  <c r="G561" i="1"/>
  <c r="E522" i="1"/>
  <c r="G555" i="1"/>
  <c r="G553" i="1"/>
  <c r="G551" i="1"/>
  <c r="G549" i="1"/>
  <c r="G547" i="1"/>
  <c r="G545" i="1"/>
  <c r="G543" i="1"/>
  <c r="G541" i="1"/>
  <c r="G539" i="1"/>
  <c r="G537" i="1"/>
  <c r="G535" i="1"/>
  <c r="G533" i="1"/>
  <c r="G531" i="1"/>
  <c r="G529" i="1"/>
  <c r="G527" i="1"/>
  <c r="G525" i="1"/>
  <c r="G523" i="1"/>
  <c r="E419" i="1"/>
  <c r="E514" i="1"/>
  <c r="G515" i="1"/>
  <c r="F517" i="1" s="1"/>
  <c r="E499" i="1"/>
  <c r="G510" i="1"/>
  <c r="G508" i="1"/>
  <c r="G506" i="1"/>
  <c r="G504" i="1"/>
  <c r="G502" i="1"/>
  <c r="G500" i="1"/>
  <c r="E488" i="1"/>
  <c r="G495" i="1"/>
  <c r="G493" i="1"/>
  <c r="G491" i="1"/>
  <c r="G489" i="1"/>
  <c r="E477" i="1"/>
  <c r="G484" i="1"/>
  <c r="G482" i="1"/>
  <c r="G480" i="1"/>
  <c r="G478" i="1"/>
  <c r="E460" i="1"/>
  <c r="G473" i="1"/>
  <c r="G471" i="1"/>
  <c r="G469" i="1"/>
  <c r="G467" i="1"/>
  <c r="G465" i="1"/>
  <c r="G463" i="1"/>
  <c r="G461" i="1"/>
  <c r="E455" i="1"/>
  <c r="G456" i="1"/>
  <c r="F458" i="1" s="1"/>
  <c r="G458" i="1" s="1"/>
  <c r="G455" i="1" s="1"/>
  <c r="E444" i="1"/>
  <c r="G451" i="1"/>
  <c r="G449" i="1"/>
  <c r="G447" i="1"/>
  <c r="G445" i="1"/>
  <c r="E431" i="1"/>
  <c r="G440" i="1"/>
  <c r="G438" i="1"/>
  <c r="G436" i="1"/>
  <c r="G434" i="1"/>
  <c r="G432" i="1"/>
  <c r="E420" i="1"/>
  <c r="G427" i="1"/>
  <c r="G425" i="1"/>
  <c r="G423" i="1"/>
  <c r="G421" i="1"/>
  <c r="E392" i="1"/>
  <c r="G415" i="1"/>
  <c r="G413" i="1"/>
  <c r="G411" i="1"/>
  <c r="G409" i="1"/>
  <c r="G407" i="1"/>
  <c r="G405" i="1"/>
  <c r="G403" i="1"/>
  <c r="G401" i="1"/>
  <c r="G399" i="1"/>
  <c r="G397" i="1"/>
  <c r="G395" i="1"/>
  <c r="G393" i="1"/>
  <c r="E366" i="1"/>
  <c r="E385" i="1"/>
  <c r="G386" i="1"/>
  <c r="F388" i="1" s="1"/>
  <c r="G388" i="1" s="1"/>
  <c r="G385" i="1" s="1"/>
  <c r="E380" i="1"/>
  <c r="G381" i="1"/>
  <c r="F383" i="1" s="1"/>
  <c r="E367" i="1"/>
  <c r="G376" i="1"/>
  <c r="G374" i="1"/>
  <c r="G372" i="1"/>
  <c r="G370" i="1"/>
  <c r="G368" i="1"/>
  <c r="E296" i="1"/>
  <c r="E349" i="1"/>
  <c r="G360" i="1"/>
  <c r="G358" i="1"/>
  <c r="G356" i="1"/>
  <c r="G354" i="1"/>
  <c r="G352" i="1"/>
  <c r="G350" i="1"/>
  <c r="E320" i="1"/>
  <c r="G345" i="1"/>
  <c r="G343" i="1"/>
  <c r="G341" i="1"/>
  <c r="G339" i="1"/>
  <c r="G337" i="1"/>
  <c r="G335" i="1"/>
  <c r="G333" i="1"/>
  <c r="G331" i="1"/>
  <c r="G329" i="1"/>
  <c r="G327" i="1"/>
  <c r="G325" i="1"/>
  <c r="G323" i="1"/>
  <c r="G321" i="1"/>
  <c r="E297" i="1"/>
  <c r="G316" i="1"/>
  <c r="G314" i="1"/>
  <c r="G312" i="1"/>
  <c r="G310" i="1"/>
  <c r="G308" i="1"/>
  <c r="G306" i="1"/>
  <c r="G304" i="1"/>
  <c r="G302" i="1"/>
  <c r="G300" i="1"/>
  <c r="G298" i="1"/>
  <c r="E4" i="1"/>
  <c r="E163" i="1"/>
  <c r="E258" i="1"/>
  <c r="G287" i="1"/>
  <c r="G285" i="1"/>
  <c r="G283" i="1"/>
  <c r="G281" i="1"/>
  <c r="G279" i="1"/>
  <c r="G277" i="1"/>
  <c r="G275" i="1"/>
  <c r="G273" i="1"/>
  <c r="G271" i="1"/>
  <c r="G269" i="1"/>
  <c r="G267" i="1"/>
  <c r="G265" i="1"/>
  <c r="G263" i="1"/>
  <c r="G261" i="1"/>
  <c r="G259" i="1"/>
  <c r="E239" i="1"/>
  <c r="G254" i="1"/>
  <c r="G252" i="1"/>
  <c r="G250" i="1"/>
  <c r="G248" i="1"/>
  <c r="G246" i="1"/>
  <c r="G244" i="1"/>
  <c r="G242" i="1"/>
  <c r="G240" i="1"/>
  <c r="E220" i="1"/>
  <c r="G235" i="1"/>
  <c r="G233" i="1"/>
  <c r="G231" i="1"/>
  <c r="G229" i="1"/>
  <c r="G227" i="1"/>
  <c r="G225" i="1"/>
  <c r="G223" i="1"/>
  <c r="G221" i="1"/>
  <c r="E215" i="1"/>
  <c r="G216" i="1"/>
  <c r="F218" i="1" s="1"/>
  <c r="E198" i="1"/>
  <c r="G211" i="1"/>
  <c r="G209" i="1"/>
  <c r="G207" i="1"/>
  <c r="G205" i="1"/>
  <c r="G203" i="1"/>
  <c r="G201" i="1"/>
  <c r="G199" i="1"/>
  <c r="E193" i="1"/>
  <c r="G194" i="1"/>
  <c r="F196" i="1" s="1"/>
  <c r="E174" i="1"/>
  <c r="G189" i="1"/>
  <c r="G187" i="1"/>
  <c r="G185" i="1"/>
  <c r="G183" i="1"/>
  <c r="G181" i="1"/>
  <c r="G179" i="1"/>
  <c r="G177" i="1"/>
  <c r="G175" i="1"/>
  <c r="E164" i="1"/>
  <c r="G171" i="1"/>
  <c r="G169" i="1"/>
  <c r="G167" i="1"/>
  <c r="G165" i="1"/>
  <c r="E140" i="1"/>
  <c r="G159" i="1"/>
  <c r="G157" i="1"/>
  <c r="G155" i="1"/>
  <c r="G153" i="1"/>
  <c r="G151" i="1"/>
  <c r="G149" i="1"/>
  <c r="G147" i="1"/>
  <c r="G145" i="1"/>
  <c r="G143" i="1"/>
  <c r="G141" i="1"/>
  <c r="E131" i="1"/>
  <c r="G136" i="1"/>
  <c r="G134" i="1"/>
  <c r="G132" i="1"/>
  <c r="E124" i="1"/>
  <c r="G127" i="1"/>
  <c r="G125" i="1"/>
  <c r="E105" i="1"/>
  <c r="G120" i="1"/>
  <c r="G118" i="1"/>
  <c r="G116" i="1"/>
  <c r="G114" i="1"/>
  <c r="G112" i="1"/>
  <c r="G110" i="1"/>
  <c r="G108" i="1"/>
  <c r="G106" i="1"/>
  <c r="E90" i="1"/>
  <c r="G101" i="1"/>
  <c r="G99" i="1"/>
  <c r="G97" i="1"/>
  <c r="G95" i="1"/>
  <c r="G93" i="1"/>
  <c r="G91" i="1"/>
  <c r="E69" i="1"/>
  <c r="G86" i="1"/>
  <c r="G84" i="1"/>
  <c r="G82" i="1"/>
  <c r="G80" i="1"/>
  <c r="G78" i="1"/>
  <c r="G76" i="1"/>
  <c r="G74" i="1"/>
  <c r="G72" i="1"/>
  <c r="G70" i="1"/>
  <c r="E52" i="1"/>
  <c r="G65" i="1"/>
  <c r="G63" i="1"/>
  <c r="G61" i="1"/>
  <c r="G59" i="1"/>
  <c r="G57" i="1"/>
  <c r="G55" i="1"/>
  <c r="G53" i="1"/>
  <c r="E44" i="1"/>
  <c r="G49" i="1"/>
  <c r="G47" i="1"/>
  <c r="G45" i="1"/>
  <c r="E31" i="1"/>
  <c r="G40" i="1"/>
  <c r="G38" i="1"/>
  <c r="G36" i="1"/>
  <c r="G34" i="1"/>
  <c r="G32" i="1"/>
  <c r="E5" i="1"/>
  <c r="G28" i="1"/>
  <c r="G26" i="1"/>
  <c r="G24" i="1"/>
  <c r="G22" i="1"/>
  <c r="G20" i="1"/>
  <c r="G18" i="1"/>
  <c r="G16" i="1"/>
  <c r="G14" i="1"/>
  <c r="G12" i="1"/>
  <c r="G10" i="1"/>
  <c r="G8" i="1"/>
  <c r="G6" i="1"/>
  <c r="F429" i="1" l="1"/>
  <c r="F50" i="1"/>
  <c r="F44" i="1" s="1"/>
  <c r="I649" i="1"/>
  <c r="J649" i="1" s="1"/>
  <c r="J644" i="1" s="1"/>
  <c r="I138" i="1"/>
  <c r="I172" i="1"/>
  <c r="I213" i="1"/>
  <c r="J213" i="1" s="1"/>
  <c r="J198" i="1" s="1"/>
  <c r="F660" i="1"/>
  <c r="F653" i="1" s="1"/>
  <c r="I486" i="1"/>
  <c r="J486" i="1" s="1"/>
  <c r="J477" i="1" s="1"/>
  <c r="I673" i="1"/>
  <c r="I668" i="1" s="1"/>
  <c r="F256" i="1"/>
  <c r="F239" i="1" s="1"/>
  <c r="F289" i="1"/>
  <c r="G289" i="1" s="1"/>
  <c r="G258" i="1" s="1"/>
  <c r="F129" i="1"/>
  <c r="G129" i="1" s="1"/>
  <c r="G124" i="1" s="1"/>
  <c r="I129" i="1"/>
  <c r="I124" i="1" s="1"/>
  <c r="F743" i="1"/>
  <c r="F738" i="1" s="1"/>
  <c r="F42" i="1"/>
  <c r="F31" i="1" s="1"/>
  <c r="F347" i="1"/>
  <c r="G347" i="1" s="1"/>
  <c r="G320" i="1" s="1"/>
  <c r="F103" i="1"/>
  <c r="G103" i="1" s="1"/>
  <c r="G90" i="1" s="1"/>
  <c r="F497" i="1"/>
  <c r="G497" i="1" s="1"/>
  <c r="G488" i="1" s="1"/>
  <c r="F616" i="1"/>
  <c r="F611" i="1" s="1"/>
  <c r="F642" i="1"/>
  <c r="F629" i="1" s="1"/>
  <c r="I557" i="1"/>
  <c r="I522" i="1" s="1"/>
  <c r="I318" i="1"/>
  <c r="I297" i="1" s="1"/>
  <c r="I442" i="1"/>
  <c r="I431" i="1" s="1"/>
  <c r="I497" i="1"/>
  <c r="I488" i="1" s="1"/>
  <c r="I743" i="1"/>
  <c r="J743" i="1" s="1"/>
  <c r="J738" i="1" s="1"/>
  <c r="J218" i="1"/>
  <c r="J215" i="1" s="1"/>
  <c r="I215" i="1"/>
  <c r="I582" i="1"/>
  <c r="J585" i="1"/>
  <c r="J582" i="1" s="1"/>
  <c r="F193" i="1"/>
  <c r="G196" i="1"/>
  <c r="G193" i="1" s="1"/>
  <c r="F29" i="1"/>
  <c r="G29" i="1" s="1"/>
  <c r="G5" i="1" s="1"/>
  <c r="F172" i="1"/>
  <c r="F164" i="1" s="1"/>
  <c r="F453" i="1"/>
  <c r="G453" i="1" s="1"/>
  <c r="G444" i="1" s="1"/>
  <c r="I362" i="1"/>
  <c r="I349" i="1" s="1"/>
  <c r="I378" i="1"/>
  <c r="J378" i="1" s="1"/>
  <c r="J367" i="1" s="1"/>
  <c r="I512" i="1"/>
  <c r="J512" i="1" s="1"/>
  <c r="J499" i="1" s="1"/>
  <c r="I609" i="1"/>
  <c r="J609" i="1" s="1"/>
  <c r="J600" i="1" s="1"/>
  <c r="I627" i="1"/>
  <c r="I618" i="1" s="1"/>
  <c r="F138" i="1"/>
  <c r="F131" i="1" s="1"/>
  <c r="F598" i="1"/>
  <c r="F587" i="1" s="1"/>
  <c r="F732" i="1"/>
  <c r="G732" i="1" s="1"/>
  <c r="G713" i="1" s="1"/>
  <c r="I42" i="1"/>
  <c r="I31" i="1" s="1"/>
  <c r="I67" i="1"/>
  <c r="J67" i="1" s="1"/>
  <c r="J52" i="1" s="1"/>
  <c r="I88" i="1"/>
  <c r="J88" i="1" s="1"/>
  <c r="J69" i="1" s="1"/>
  <c r="F362" i="1"/>
  <c r="G362" i="1" s="1"/>
  <c r="G349" i="1" s="1"/>
  <c r="F378" i="1"/>
  <c r="G378" i="1" s="1"/>
  <c r="G367" i="1" s="1"/>
  <c r="F557" i="1"/>
  <c r="F522" i="1" s="1"/>
  <c r="F580" i="1"/>
  <c r="F573" i="1" s="1"/>
  <c r="F707" i="1"/>
  <c r="F698" i="1" s="1"/>
  <c r="I122" i="1"/>
  <c r="I105" i="1" s="1"/>
  <c r="I417" i="1"/>
  <c r="I392" i="1" s="1"/>
  <c r="I475" i="1"/>
  <c r="J475" i="1" s="1"/>
  <c r="J460" i="1" s="1"/>
  <c r="I580" i="1"/>
  <c r="I573" i="1" s="1"/>
  <c r="I732" i="1"/>
  <c r="I713" i="1" s="1"/>
  <c r="F88" i="1"/>
  <c r="G88" i="1" s="1"/>
  <c r="G69" i="1" s="1"/>
  <c r="F318" i="1"/>
  <c r="G318" i="1" s="1"/>
  <c r="G297" i="1" s="1"/>
  <c r="I103" i="1"/>
  <c r="I90" i="1" s="1"/>
  <c r="I161" i="1"/>
  <c r="I140" i="1" s="1"/>
  <c r="I237" i="1"/>
  <c r="I220" i="1" s="1"/>
  <c r="I347" i="1"/>
  <c r="J347" i="1" s="1"/>
  <c r="J320" i="1" s="1"/>
  <c r="I429" i="1"/>
  <c r="I420" i="1" s="1"/>
  <c r="I453" i="1"/>
  <c r="I444" i="1" s="1"/>
  <c r="F213" i="1"/>
  <c r="F198" i="1" s="1"/>
  <c r="F442" i="1"/>
  <c r="G442" i="1" s="1"/>
  <c r="G431" i="1" s="1"/>
  <c r="F571" i="1"/>
  <c r="G571" i="1" s="1"/>
  <c r="G560" i="1" s="1"/>
  <c r="F649" i="1"/>
  <c r="F644" i="1" s="1"/>
  <c r="I191" i="1"/>
  <c r="J191" i="1" s="1"/>
  <c r="J174" i="1" s="1"/>
  <c r="I256" i="1"/>
  <c r="J256" i="1" s="1"/>
  <c r="J239" i="1" s="1"/>
  <c r="I642" i="1"/>
  <c r="J642" i="1" s="1"/>
  <c r="J629" i="1" s="1"/>
  <c r="I707" i="1"/>
  <c r="I698" i="1" s="1"/>
  <c r="F67" i="1"/>
  <c r="F52" i="1" s="1"/>
  <c r="F122" i="1"/>
  <c r="F105" i="1" s="1"/>
  <c r="F161" i="1"/>
  <c r="F140" i="1" s="1"/>
  <c r="F191" i="1"/>
  <c r="G191" i="1" s="1"/>
  <c r="G174" i="1" s="1"/>
  <c r="F237" i="1"/>
  <c r="G237" i="1" s="1"/>
  <c r="G220" i="1" s="1"/>
  <c r="F512" i="1"/>
  <c r="F499" i="1" s="1"/>
  <c r="F673" i="1"/>
  <c r="F668" i="1" s="1"/>
  <c r="I50" i="1"/>
  <c r="J50" i="1" s="1"/>
  <c r="J44" i="1" s="1"/>
  <c r="I598" i="1"/>
  <c r="J598" i="1" s="1"/>
  <c r="J587" i="1" s="1"/>
  <c r="I616" i="1"/>
  <c r="J616" i="1" s="1"/>
  <c r="J611" i="1" s="1"/>
  <c r="I696" i="1"/>
  <c r="J696" i="1" s="1"/>
  <c r="J683" i="1" s="1"/>
  <c r="F417" i="1"/>
  <c r="F392" i="1" s="1"/>
  <c r="F475" i="1"/>
  <c r="F460" i="1" s="1"/>
  <c r="F486" i="1"/>
  <c r="G486" i="1" s="1"/>
  <c r="G477" i="1" s="1"/>
  <c r="F609" i="1"/>
  <c r="G609" i="1" s="1"/>
  <c r="G600" i="1" s="1"/>
  <c r="F627" i="1"/>
  <c r="F618" i="1" s="1"/>
  <c r="F696" i="1"/>
  <c r="F683" i="1" s="1"/>
  <c r="I29" i="1"/>
  <c r="I5" i="1" s="1"/>
  <c r="I289" i="1"/>
  <c r="J289" i="1" s="1"/>
  <c r="J258" i="1" s="1"/>
  <c r="I571" i="1"/>
  <c r="J571" i="1" s="1"/>
  <c r="J560" i="1" s="1"/>
  <c r="I660" i="1"/>
  <c r="I653" i="1" s="1"/>
  <c r="I385" i="1"/>
  <c r="J388" i="1"/>
  <c r="J385" i="1" s="1"/>
  <c r="I455" i="1"/>
  <c r="J458" i="1"/>
  <c r="J455" i="1" s="1"/>
  <c r="I131" i="1"/>
  <c r="J138" i="1"/>
  <c r="J131" i="1" s="1"/>
  <c r="J678" i="1"/>
  <c r="J675" i="1" s="1"/>
  <c r="I675" i="1"/>
  <c r="J736" i="1"/>
  <c r="J734" i="1" s="1"/>
  <c r="I734" i="1"/>
  <c r="J172" i="1"/>
  <c r="J164" i="1" s="1"/>
  <c r="I164" i="1"/>
  <c r="I514" i="1"/>
  <c r="J517" i="1"/>
  <c r="J514" i="1" s="1"/>
  <c r="I644" i="1"/>
  <c r="I193" i="1"/>
  <c r="J196" i="1"/>
  <c r="J193" i="1" s="1"/>
  <c r="J383" i="1"/>
  <c r="J380" i="1" s="1"/>
  <c r="I380" i="1"/>
  <c r="F380" i="1"/>
  <c r="G383" i="1"/>
  <c r="G380" i="1" s="1"/>
  <c r="G736" i="1"/>
  <c r="G734" i="1" s="1"/>
  <c r="F734" i="1"/>
  <c r="F675" i="1"/>
  <c r="G678" i="1"/>
  <c r="G675" i="1" s="1"/>
  <c r="G218" i="1"/>
  <c r="G215" i="1" s="1"/>
  <c r="F215" i="1"/>
  <c r="G429" i="1"/>
  <c r="G420" i="1" s="1"/>
  <c r="F420" i="1"/>
  <c r="G585" i="1"/>
  <c r="G582" i="1" s="1"/>
  <c r="F582" i="1"/>
  <c r="G50" i="1"/>
  <c r="G44" i="1" s="1"/>
  <c r="F514" i="1"/>
  <c r="G517" i="1"/>
  <c r="G514" i="1" s="1"/>
  <c r="G660" i="1"/>
  <c r="G653" i="1" s="1"/>
  <c r="F385" i="1"/>
  <c r="F455" i="1"/>
  <c r="F69" i="1" l="1"/>
  <c r="F600" i="1"/>
  <c r="G673" i="1"/>
  <c r="G668" i="1" s="1"/>
  <c r="I198" i="1"/>
  <c r="G161" i="1"/>
  <c r="G140" i="1" s="1"/>
  <c r="G42" i="1"/>
  <c r="G31" i="1" s="1"/>
  <c r="F320" i="1"/>
  <c r="J429" i="1"/>
  <c r="J420" i="1" s="1"/>
  <c r="G557" i="1"/>
  <c r="G522" i="1" s="1"/>
  <c r="G138" i="1"/>
  <c r="G131" i="1" s="1"/>
  <c r="G172" i="1"/>
  <c r="G164" i="1" s="1"/>
  <c r="I629" i="1"/>
  <c r="G627" i="1"/>
  <c r="G618" i="1" s="1"/>
  <c r="F713" i="1"/>
  <c r="F444" i="1"/>
  <c r="F90" i="1"/>
  <c r="I611" i="1"/>
  <c r="G616" i="1"/>
  <c r="G611" i="1" s="1"/>
  <c r="J442" i="1"/>
  <c r="J431" i="1" s="1"/>
  <c r="J580" i="1"/>
  <c r="J573" i="1" s="1"/>
  <c r="G67" i="1"/>
  <c r="G52" i="1" s="1"/>
  <c r="F488" i="1"/>
  <c r="F367" i="1"/>
  <c r="I44" i="1"/>
  <c r="J732" i="1"/>
  <c r="J713" i="1" s="1"/>
  <c r="J497" i="1"/>
  <c r="J488" i="1" s="1"/>
  <c r="I477" i="1"/>
  <c r="J673" i="1"/>
  <c r="J668" i="1" s="1"/>
  <c r="I680" i="1" s="1"/>
  <c r="I738" i="1"/>
  <c r="J453" i="1"/>
  <c r="J444" i="1" s="1"/>
  <c r="G598" i="1"/>
  <c r="G587" i="1" s="1"/>
  <c r="F560" i="1"/>
  <c r="G649" i="1"/>
  <c r="G644" i="1" s="1"/>
  <c r="G122" i="1"/>
  <c r="G105" i="1" s="1"/>
  <c r="F431" i="1"/>
  <c r="F297" i="1"/>
  <c r="G580" i="1"/>
  <c r="G573" i="1" s="1"/>
  <c r="J29" i="1"/>
  <c r="J5" i="1" s="1"/>
  <c r="G642" i="1"/>
  <c r="G629" i="1" s="1"/>
  <c r="G256" i="1"/>
  <c r="G239" i="1" s="1"/>
  <c r="J707" i="1"/>
  <c r="J698" i="1" s="1"/>
  <c r="I709" i="1" s="1"/>
  <c r="J709" i="1" s="1"/>
  <c r="J682" i="1" s="1"/>
  <c r="F5" i="1"/>
  <c r="J557" i="1"/>
  <c r="J522" i="1" s="1"/>
  <c r="G475" i="1"/>
  <c r="G460" i="1" s="1"/>
  <c r="I499" i="1"/>
  <c r="J660" i="1"/>
  <c r="J653" i="1" s="1"/>
  <c r="J417" i="1"/>
  <c r="J392" i="1" s="1"/>
  <c r="F124" i="1"/>
  <c r="J318" i="1"/>
  <c r="J297" i="1" s="1"/>
  <c r="I258" i="1"/>
  <c r="G512" i="1"/>
  <c r="G499" i="1" s="1"/>
  <c r="G743" i="1"/>
  <c r="G738" i="1" s="1"/>
  <c r="F258" i="1"/>
  <c r="G417" i="1"/>
  <c r="G392" i="1" s="1"/>
  <c r="F220" i="1"/>
  <c r="G707" i="1"/>
  <c r="G698" i="1" s="1"/>
  <c r="I174" i="1"/>
  <c r="I320" i="1"/>
  <c r="I52" i="1"/>
  <c r="J129" i="1"/>
  <c r="J124" i="1" s="1"/>
  <c r="F174" i="1"/>
  <c r="J237" i="1"/>
  <c r="J220" i="1" s="1"/>
  <c r="I291" i="1" s="1"/>
  <c r="J42" i="1"/>
  <c r="J31" i="1" s="1"/>
  <c r="J122" i="1"/>
  <c r="J105" i="1" s="1"/>
  <c r="J362" i="1"/>
  <c r="J349" i="1" s="1"/>
  <c r="I364" i="1" s="1"/>
  <c r="I683" i="1"/>
  <c r="J103" i="1"/>
  <c r="J90" i="1" s="1"/>
  <c r="I367" i="1"/>
  <c r="I560" i="1"/>
  <c r="J161" i="1"/>
  <c r="J140" i="1" s="1"/>
  <c r="I460" i="1"/>
  <c r="I69" i="1"/>
  <c r="J627" i="1"/>
  <c r="J618" i="1" s="1"/>
  <c r="G213" i="1"/>
  <c r="G198" i="1" s="1"/>
  <c r="G696" i="1"/>
  <c r="G683" i="1" s="1"/>
  <c r="F477" i="1"/>
  <c r="F349" i="1"/>
  <c r="I587" i="1"/>
  <c r="I239" i="1"/>
  <c r="I600" i="1"/>
  <c r="F364" i="1"/>
  <c r="G364" i="1" s="1"/>
  <c r="G296" i="1" s="1"/>
  <c r="I390" i="1"/>
  <c r="F680" i="1"/>
  <c r="F390" i="1"/>
  <c r="F519" i="1" l="1"/>
  <c r="F291" i="1"/>
  <c r="F651" i="1"/>
  <c r="I519" i="1"/>
  <c r="J680" i="1"/>
  <c r="J667" i="1" s="1"/>
  <c r="I711" i="1" s="1"/>
  <c r="I667" i="1"/>
  <c r="I651" i="1"/>
  <c r="I559" i="1" s="1"/>
  <c r="I682" i="1"/>
  <c r="F296" i="1"/>
  <c r="F709" i="1"/>
  <c r="J390" i="1"/>
  <c r="J366" i="1" s="1"/>
  <c r="I366" i="1"/>
  <c r="I296" i="1"/>
  <c r="J364" i="1"/>
  <c r="J296" i="1" s="1"/>
  <c r="J519" i="1"/>
  <c r="J419" i="1" s="1"/>
  <c r="I419" i="1"/>
  <c r="J291" i="1"/>
  <c r="J163" i="1" s="1"/>
  <c r="I293" i="1" s="1"/>
  <c r="I163" i="1"/>
  <c r="G390" i="1"/>
  <c r="G366" i="1" s="1"/>
  <c r="F366" i="1"/>
  <c r="F559" i="1"/>
  <c r="G651" i="1"/>
  <c r="G559" i="1" s="1"/>
  <c r="F662" i="1" s="1"/>
  <c r="F163" i="1"/>
  <c r="G291" i="1"/>
  <c r="G163" i="1" s="1"/>
  <c r="F293" i="1" s="1"/>
  <c r="F667" i="1"/>
  <c r="G680" i="1"/>
  <c r="G667" i="1" s="1"/>
  <c r="F419" i="1"/>
  <c r="G519" i="1"/>
  <c r="G419" i="1" s="1"/>
  <c r="J651" i="1" l="1"/>
  <c r="J559" i="1" s="1"/>
  <c r="I662" i="1" s="1"/>
  <c r="G709" i="1"/>
  <c r="G682" i="1" s="1"/>
  <c r="F711" i="1" s="1"/>
  <c r="F682" i="1"/>
  <c r="I4" i="1"/>
  <c r="J293" i="1"/>
  <c r="J4" i="1" s="1"/>
  <c r="I666" i="1"/>
  <c r="J711" i="1"/>
  <c r="J666" i="1" s="1"/>
  <c r="I521" i="1"/>
  <c r="J662" i="1"/>
  <c r="J521" i="1" s="1"/>
  <c r="I664" i="1" s="1"/>
  <c r="G662" i="1"/>
  <c r="G521" i="1" s="1"/>
  <c r="F664" i="1" s="1"/>
  <c r="F521" i="1"/>
  <c r="G293" i="1"/>
  <c r="G4" i="1" s="1"/>
  <c r="F4" i="1"/>
  <c r="G711" i="1" l="1"/>
  <c r="G666" i="1" s="1"/>
  <c r="F666" i="1"/>
  <c r="J664" i="1"/>
  <c r="J295" i="1" s="1"/>
  <c r="I745" i="1" s="1"/>
  <c r="J745" i="1" s="1"/>
  <c r="J747" i="1" s="1"/>
  <c r="J748" i="1" s="1"/>
  <c r="J749" i="1" s="1"/>
  <c r="J750" i="1" s="1"/>
  <c r="J751" i="1" s="1"/>
  <c r="I295" i="1"/>
  <c r="G664" i="1"/>
  <c r="G295" i="1" s="1"/>
  <c r="F745" i="1" s="1"/>
  <c r="G745" i="1" s="1"/>
  <c r="G747" i="1" s="1"/>
  <c r="G748" i="1" s="1"/>
  <c r="G749" i="1" s="1"/>
  <c r="F295" i="1"/>
  <c r="G750" i="1" l="1"/>
  <c r="G75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Fernández Vaquero, María</author>
  </authors>
  <commentList>
    <comment ref="A3" authorId="0" shapeId="0" xr:uid="{FDC6E065-35AC-47B5-BE12-BADBDCBE7105}">
      <text>
        <r>
          <rPr>
            <b/>
            <sz val="9"/>
            <color indexed="81"/>
            <rFont val="Tahoma"/>
            <family val="2"/>
          </rPr>
          <t>Código del concepto. Ver colores en "Entorno de trabajo: Apariencia"</t>
        </r>
      </text>
    </comment>
    <comment ref="B3" authorId="0" shapeId="0" xr:uid="{85854040-06B7-4176-997E-638BAC47C2AB}">
      <text>
        <r>
          <rPr>
            <b/>
            <sz val="9"/>
            <color indexed="81"/>
            <rFont val="Tahoma"/>
            <family val="2"/>
          </rPr>
          <t>Naturaleza o tipo de concepto, ver valores de cada naturaleza en la ayuda del menú contextual</t>
        </r>
      </text>
    </comment>
    <comment ref="C3" authorId="0" shapeId="0" xr:uid="{11487C87-2D86-4C11-A110-134CABE790FB}">
      <text>
        <r>
          <rPr>
            <b/>
            <sz val="9"/>
            <color indexed="81"/>
            <rFont val="Tahoma"/>
            <family val="2"/>
          </rPr>
          <t>Unidad principal de medida del concepto</t>
        </r>
      </text>
    </comment>
    <comment ref="D3" authorId="0" shapeId="0" xr:uid="{C57670AF-620C-4D07-90F3-7896BDC7DB0F}">
      <text>
        <r>
          <rPr>
            <b/>
            <sz val="9"/>
            <color indexed="81"/>
            <rFont val="Tahoma"/>
            <family val="2"/>
          </rPr>
          <t>Descripción corta</t>
        </r>
      </text>
    </comment>
    <comment ref="E3" authorId="0" shapeId="0" xr:uid="{4DC8A2F3-F728-478A-A2D5-229B194CDC46}">
      <text>
        <r>
          <rPr>
            <b/>
            <sz val="9"/>
            <color indexed="81"/>
            <rFont val="Tahoma"/>
            <family val="2"/>
          </rPr>
          <t>Rendimiento o cantidad presupuestada</t>
        </r>
      </text>
    </comment>
    <comment ref="F3" authorId="0" shapeId="0" xr:uid="{F9C1DB78-EB99-4D49-BC0E-BFF4BA3DD6EE}">
      <text>
        <r>
          <rPr>
            <b/>
            <sz val="9"/>
            <color indexed="81"/>
            <rFont val="Tahoma"/>
            <family val="2"/>
          </rPr>
          <t>Precio unitario en el presupuesto</t>
        </r>
      </text>
    </comment>
    <comment ref="G3" authorId="0" shapeId="0" xr:uid="{AD4C47C8-C5BD-4484-A7DE-8216A6C426E5}">
      <text>
        <r>
          <rPr>
            <b/>
            <sz val="9"/>
            <color indexed="81"/>
            <rFont val="Tahoma"/>
            <family val="2"/>
          </rPr>
          <t>Importe del presupuesto</t>
        </r>
      </text>
    </comment>
    <comment ref="H3" authorId="0" shapeId="0" xr:uid="{7F06B836-CBE2-48D5-8F7A-0EA03661B441}">
      <text>
        <r>
          <rPr>
            <b/>
            <sz val="9"/>
            <color indexed="81"/>
            <rFont val="Tahoma"/>
            <family val="2"/>
          </rPr>
          <t>Rendimiento o cantidad presupuestada</t>
        </r>
      </text>
    </comment>
    <comment ref="I3" authorId="0" shapeId="0" xr:uid="{630C47D1-904B-46F2-9FA8-2A2C65FB8CFD}">
      <text>
        <r>
          <rPr>
            <b/>
            <sz val="9"/>
            <color indexed="81"/>
            <rFont val="Tahoma"/>
            <family val="2"/>
          </rPr>
          <t>Precio unitario en el presupuesto</t>
        </r>
      </text>
    </comment>
    <comment ref="J3" authorId="0" shapeId="0" xr:uid="{50DC595C-C490-4534-BFE0-D7223C5C1EF2}">
      <text>
        <r>
          <rPr>
            <b/>
            <sz val="9"/>
            <color indexed="81"/>
            <rFont val="Tahoma"/>
            <family val="2"/>
          </rPr>
          <t>Importe del presupuesto</t>
        </r>
      </text>
    </comment>
  </commentList>
</comments>
</file>

<file path=xl/sharedStrings.xml><?xml version="1.0" encoding="utf-8"?>
<sst xmlns="http://schemas.openxmlformats.org/spreadsheetml/2006/main" count="1720" uniqueCount="1031">
  <si>
    <t>CRUZ DEL RAYO</t>
  </si>
  <si>
    <t>Presupuesto</t>
  </si>
  <si>
    <t>Código</t>
  </si>
  <si>
    <t>Nat</t>
  </si>
  <si>
    <t>Ud</t>
  </si>
  <si>
    <t>Resumen</t>
  </si>
  <si>
    <t>CanPres</t>
  </si>
  <si>
    <t>Pres</t>
  </si>
  <si>
    <t>ImpPres</t>
  </si>
  <si>
    <t>L09.01.CR</t>
  </si>
  <si>
    <t>Capítulo</t>
  </si>
  <si>
    <t/>
  </si>
  <si>
    <t>MODERNIZACIÓN_OBRA CIVIL</t>
  </si>
  <si>
    <t>L09.01.CR.01</t>
  </si>
  <si>
    <t>DESMONTAJES</t>
  </si>
  <si>
    <t>E01H260D</t>
  </si>
  <si>
    <t>Partida</t>
  </si>
  <si>
    <t>m</t>
  </si>
  <si>
    <t>DESMONTAJE DE CANALETA PORTACABLES E INSTALACIÓN ELÉCTRICA.</t>
  </si>
  <si>
    <t>DESMONTAJE DE CONJUNTO DE CANALETAS PORTACABLES DE CUALQUIER MEDIDA EXISTENTES EN LOS ANDENES, VISTAS U OCULTAS, INCLUYENDO EL DESCONEXIONADO ELÉCTRICO A SOPORTES LUMINOSOS DE PUBLICIDAD, PUNTOS DE SOCORRO, ETC., RETIRADA DE ELEMENTOS DE FIJACIÓN Y CABLEADO DE INSTALACIÓN ELÉCTRICA ACTUAL, INCLUSO TRANSPORTE DE ESCOMBROS A VERTEDERO.</t>
  </si>
  <si>
    <t>E01H260</t>
  </si>
  <si>
    <t>DESMONTAJE DE CANALETA PORTACABLES E INSTALACIÓN ELÉCTRICA. (NOCTURNO)</t>
  </si>
  <si>
    <t>DESMONTAJE DE CONJUNTO DE CANALETAS PORTACABLES DE CUALQUIER MEDIDA EXISTENTES EN LOS ANDENES, VISTAS U OCULTAS, INCLUYENDO EL DESCONEXIONADO ELÉCTRICO A SOPORTES LUMINOSOS DE PUBLICIDAD, PUNTOS DE SOCORRO, ETC., RETIRADA DE ELEMENTOS DE FIJACIÓN Y CABLEADO DE INSTALACIÓN ELÉCTRICA ACTUAL, INCLUSO TRANSPORTE DE ESCOMBROS A VERTEDERO, EN HORARIO NOCTURNO.</t>
  </si>
  <si>
    <t>ED0220</t>
  </si>
  <si>
    <t>u</t>
  </si>
  <si>
    <t>DESMONTAJE DE CARTEL DE PUBLICIDAD INSTITUCIONAL (PI) DE 100X70 CM.</t>
  </si>
  <si>
    <t>DESMONTAJE DE CARTEL DE PUBLICIDAD INSTITUCIONAL (PI) DE 100X70 CM., INCLUSO ANCLAJES, RETIRADA Y TRANSPORTE AL ALMACÉN DE METRO O CUSTODIA EN OBRA PARA SU POSTERIOR INSTALACIÓN, EN HORARIO NOCTURNO.</t>
  </si>
  <si>
    <t>ED0310</t>
  </si>
  <si>
    <t>DESMONTAJE DE CUBO INFORMATIVO. (NOCTURNO)</t>
  </si>
  <si>
    <t>DESMONTAJE DE CUBO INFORMATIVO CON ELEMENTOS DE ANCLAJE Y FIJACIÓN, INCLUSO RETIRADA Y CUSTODIA EN OBRA PARA SU POSTERIOR REINSTALACIÓN, EN HORARIO NOCTURNO.</t>
  </si>
  <si>
    <t>ED0330</t>
  </si>
  <si>
    <t>ud</t>
  </si>
  <si>
    <t>DESMONTAJE DE ESPEJO DE PIÑÓN. (NOCTURNO)</t>
  </si>
  <si>
    <t>DESMONTAJE DE ESPEJO SITUADO EN EL PIÑÓN DE LA ESTACIÓN, INCLUYENDO EL MONTAJE PROVISIONAL  Y CUSTODIA EN OBRA PARA SU POSTERIOR COLOCACIÓN O TRANSPORTE A ALMACÉN DE METRO, EN HORARIO NOCTURNO.</t>
  </si>
  <si>
    <t>ED0390D</t>
  </si>
  <si>
    <t>m2</t>
  </si>
  <si>
    <t>DESMONTAJE DE FALSO TECHO DE LAMAS METÁLICAS</t>
  </si>
  <si>
    <t>DESMONTAJE DE FALSO TECHO DE LAMAS METÁLICAS, INCLUSO MEDIOS AUXILIARES, PERFILERÍA, ELEMENTOS DE CUELGUE, LUMINARIA, DESCONEXIÓN ELÉCTRICA Y RETIRADA A VERTEDERO O ALMACÉN DE METRO, EN HORARIO DIURNO.</t>
  </si>
  <si>
    <t>ED0390</t>
  </si>
  <si>
    <t>DESMONTAJE DE FALSO TECHO DE LAMAS METÁLICAS. (NOCTURNO)</t>
  </si>
  <si>
    <t>DESMONTAJE DE FALSO TECHO DE LAMAS METÁLICAS, INCLUSO MEDIOS AUXILIARES, PERFILERÍA, ELEMENTOS DE CUELGUE, LUMINARIA, DESCONEXIÓN ELÉCTRICA Y RETIRADA A VERTEDERO O ALMACÉN DE METRO, EN HORARIO NOCTURNO.</t>
  </si>
  <si>
    <t>ED0600</t>
  </si>
  <si>
    <t>DESMONTAJE DE MUEBLE DE PUBLICIDAD 4,00X3,00 M, DISEÑO ACTUAL (NOCTURNO)</t>
  </si>
  <si>
    <t>DESMONTAJE DE MUEBLE DE PUBLICIDAD DE 4,00X3,00 M, DISEÑO ACTUAL, SITUADO EN ANDÉN, RETIRADA Y TRANSPORTE AL ALMACÉN O CUSTODIA EN OBRA PARA SU POSTERIOR INSTALACIÓN.</t>
  </si>
  <si>
    <t>ED0660</t>
  </si>
  <si>
    <t>DESMONTAJE DE PANEL INFORMATIVO I2+I3 INCLUSO MONTAJE PROVISIONAL. (NOCTURNO)</t>
  </si>
  <si>
    <t>DESMONTAJE DE PANEL INFORMATIVO I2+I3 EN ANDÉN O VESTÍBULO, INCLUSO MONTAJE PROVISIONAL CON ESTRUCTURA AUXILIAR MÓVIL PARA POSTERIOR MONTAJE Y RETIRADA A VERTEDERO O ALMACÉN DE METRO, EN HORARIO NOCTURNO.</t>
  </si>
  <si>
    <t>EZ0200MT</t>
  </si>
  <si>
    <t>kg</t>
  </si>
  <si>
    <t>DESMONTAJE DE PERFILES METÁLICOS</t>
  </si>
  <si>
    <t>DESMONTAJE DE PERFILES METÁLICOS, POR MEDIOS MANUALES, INCLUSO LIMPIEZA, REPOSICIÓN O CARGA Y TRANSPORTE DE ESCOMBROS A VERTEDERO O PLANTA DE RECICLAJE Y CON P.P. DE MEDIOS AUXILIARES, SEGÚN INDICACIONES DE D.F.</t>
  </si>
  <si>
    <t>EA01B030</t>
  </si>
  <si>
    <t>DESMONTAJE SOPORTE TELEINDICADOR (NOCTURNO)</t>
  </si>
  <si>
    <t>DESMONTAJE DE ESTRUCTURA SOPORTE DE TELEINDICADOR, INCLUYENDO EL DESCONEXIONADO ELÉCTRICO, CORTE Y RETIRADA DE ELEMENTOS DE FIJACIÓN, DESMONTAJE DE TELEINDICADOR Y TRANSPORTE DE ESCOMBROS A VERTEDERO, EN HORARIO NOCTURNO.</t>
  </si>
  <si>
    <t>NED11101</t>
  </si>
  <si>
    <t>DESMONTAJE Y RETIRADA DE REMATE PIÑON DE ACERO INOXIDABLE. JORNADA 2:30 - 5:00 A.M.</t>
  </si>
  <si>
    <t>Total L09.01.CR.01</t>
  </si>
  <si>
    <t>L09.01.CR.02</t>
  </si>
  <si>
    <t>DEMOLICIONES</t>
  </si>
  <si>
    <t>EL0540</t>
  </si>
  <si>
    <t>DEMOLICIÓN FÁB.LADRILLO HUECO D. 1/2 PIE A MANO</t>
  </si>
  <si>
    <t>DEMOLICIÓN DE MUROS DE FÁBRICA DE LADRILLO HUECO DOBLE DE 1/2 PIE DE ESPESOR, POR MEDIOS MANUALES, INCLUSO LIMPIEZA CARGA Y TRANSPORTE DE ESCOMBROS AL VERTEDERO Y CON P.P. DE MEDIOS AUXILIARES.</t>
  </si>
  <si>
    <t>EL0220R</t>
  </si>
  <si>
    <t>DEMOLICIÓN CON RECUPERACIÓN DE APLACADOS A MANO</t>
  </si>
  <si>
    <t>DEMOLICIÓN CON RECUPERACIÓN DE PIEZAS ENTERAS DE APLACADOS DE LOSAS DE PIEDRAS NATURALES O ARTIFICIALES RECIBIDAS CON PEGAMENTO O CON ESCAYOLA, POR MEDIOS MANUALES, PARA SU USO EN OBRA O PARA TRASLADO A ALMACÉN SEGÚN INDICACIONES DE LA DIRECCIÓN DE OBRA. INCLUSO LIMPIEZA, CARGA Y TRANSPORTE DE ESCOMBROS A VERTEDERO O PLANTA DE RECICLAJE DE AQUELLAS PIEZAS QUE NO PUEDAN RECUPERARSE,  Y P.P. DE MEDIOS AUXILIARES.</t>
  </si>
  <si>
    <t>EL0225NP</t>
  </si>
  <si>
    <t>DEMOLICIÓN CON RECUPERACIÓN DE APLACADOS A MANO. (NOCTURNO)</t>
  </si>
  <si>
    <t>DEMOLICIÓN CON RECUPERACIÓN DE PIEZAS ENTERAS DE APLACADOS DE LOSAS DE PIEDRAS NATURALES O ARTIFICIALES RECIBIDAS CON PEGAMENTO O CON ESCAYOLA, POR MEDIOS MANUALES, PARA SU USO EN OBRA O PARA TRASLADO A ALMACÉN SEGÚN INDICACIONES DE LA DIRECCIÓN DE OBRA. INCLUSO LIMPIEZA, CARGA Y TRANSPORTE DE ESCOMBROS A VERTEDERO O PLANTA DE RECICLAJE DE AQUELLAS PIEZAS QUE NO PUEDAN RECUPERARSE,  Y P.P. DE MEDIOS AUXILIARES. EN HORARIO NOCTURNO</t>
  </si>
  <si>
    <t>EL0130NP</t>
  </si>
  <si>
    <t>CORTE CON RADIAL (NOCTURNO)</t>
  </si>
  <si>
    <t>CORTE PERIMETRAL EN PARAMENTO VERTICAL CON RADIAL DE DISCO DE DIAMANTE, INCLUSO LIMPIEZA, CARGA Y TRANSPORTE DE ESCOMBROS A VERTEDERO O PLANTA DE RECICLAJE Y CON P.P. DE MEDIOS AUXILIARES EN HORARIO NOCTURNO.</t>
  </si>
  <si>
    <t>EZ0320N</t>
  </si>
  <si>
    <t>LIMPIEZA Y PREPARACIÓN DE TODOS LOS ELEMENTOS METÁLICOS (NOCTURNO)</t>
  </si>
  <si>
    <t>LIMPIEZA Y PREPARACIÓN DE TODOS LOS ELEMENTOS METÁLICOS QUE NO SE SUSTITUYEN, MEDIANTE MEDIOS MANUALES, INCLUSO LIMPIEZA, CARGA Y TRANSPORTE DE ESCOMBROS A VERTEDERO O PLANTA DE RECICLAJE Y CON P.P. DE MEDIOS AUXILIARES. EN HORARIO NOCTURNO.</t>
  </si>
  <si>
    <t>Total L09.01.CR.02</t>
  </si>
  <si>
    <t>L09.01.CR.03</t>
  </si>
  <si>
    <t>RED DE DRENAJE Y SANEAMIENTO</t>
  </si>
  <si>
    <t>EJ0190</t>
  </si>
  <si>
    <t>CANALÓN PVC CIRCULAR DESARROLLO 185 mm</t>
  </si>
  <si>
    <t>CANALÓN DE PVC CIRCULAR, CON 185 MM DE DESARROLLO, FIJADO MEDIANTE GAFAS DE SUJECIÓN , TOTALMENTE EQUIPADO, INCLUSO CON P.P. DE PIEZAS ESPECIALES Y REMATES FINALES DE PVC, Y PIEZAS DE CONEXIÓN A BAJANTES, COMPLETAMENTE INSTALADO.</t>
  </si>
  <si>
    <t>ER0210</t>
  </si>
  <si>
    <t>BAJANTE DE PVC DE D=50 MM PARA DESAGÜE, NOCTURNO</t>
  </si>
  <si>
    <t>SUMINISTRO Y MONTAJE DE BAJANTE DE PVC DE D=50 MM PARA DESAGÜE DE FILTRACIONES, ACOMETIDA A LA ARQUETA A PIE DE BAJANTE Y AL CANALÓN, TAPADO DE ROZA CON MORTERO DE CEMENTO, REPOSICIÓN DE ALICATADO IGUAL AL EXISTENTE, TOTALMENTE TERMINADO EN HORARIO NOCTURNO.</t>
  </si>
  <si>
    <t>NER0021N</t>
  </si>
  <si>
    <t>Ud.</t>
  </si>
  <si>
    <t>Limpieza de la red de saneamiento actual. (nocturno)</t>
  </si>
  <si>
    <t>Total L09.01.CR.03</t>
  </si>
  <si>
    <t>L09.01.CR.04</t>
  </si>
  <si>
    <t>IMPERMEABILIZACIÓN Y AISLAMIENTOS</t>
  </si>
  <si>
    <t>EI0020</t>
  </si>
  <si>
    <t>ml</t>
  </si>
  <si>
    <t>CANALÓN EN "U" 125X52 EN RESINAS DE POLIÉSTER Y FV, (NOCTURNO)</t>
  </si>
  <si>
    <t>SUMINISTRO Y MONTAJE DE CANALÓN EN "U" DE 125X52 MM REALIZADO A BASE DE RESINAS DE POLIÉSTER MODIFICADAS Y FIBRA DE VIDRIO, CLASIFICACIÓN AL FUEGO M-1 Y A LA EMISIÓN DE HUMOS F-2, TOTALMENTE RECIBIDO A PARAMENTO VERTICAL Y COLOCADO, EN HORARIO NOCTURNO.</t>
  </si>
  <si>
    <t>NEI001</t>
  </si>
  <si>
    <t>ÁNGULO 25X25X2,5 MM. DE RESINAS DE POLIÉSTER Y FV. (NOCTURNO)</t>
  </si>
  <si>
    <t>SUMINISTRO Y COLOCACIÓN DE ÁNGULO 25X25X2,5 MM. PREFABRICADO, REALIZADO A BASE DE RESINAS DE POLIÉSTER MODIFICADAS Y FIBRA DE VIDRIO, DE CLASIFICACIÓN EUROPEA DE REACCIÓN AL FUEGO B-S2, D0 Y LIBRE DE HALÓGENOS, PARA UNIÓN DE LAMAS EN CLAVE DE BÓVEDA DE ANDÉN, TOTALMENTE INSTALADO, I/P.P. DE JORNADA DE AGENTE DE COMPROBACIÓN DE CORTE DE TRACCIÓN, EN HORARIO NOCTURNO.</t>
  </si>
  <si>
    <t>0201</t>
  </si>
  <si>
    <t>TAPONAMIENTO DE VIAS DE AGUA (NOCTURNO)</t>
  </si>
  <si>
    <t>TAPONAMIENTO DE VIAS DE AGUA CON MORTERO HIDRAULICO DE FRAGUADO INSTANTANEO, O SISTEMA EQUIVALENTE, EN HORARIO NOCTURNO.</t>
  </si>
  <si>
    <t>EI0040D</t>
  </si>
  <si>
    <t>IMPERMEABILIZACIÓN CON LAMA FV Y RESINAS DE POLIESTER EN ANDENES.</t>
  </si>
  <si>
    <t>SUMINISTRO Y MONTAJE DE IMPERMEABILIZACIÓN EN ANDENES CON LAMA DE FIBRA DE VIDRIO CON RESINAS DE POLIÉSTER MODIFICADAS, DE CLASIFICACIÓN EUROPEA DE REACCIÓN AL FUEGO B-S2, D0 Y LIBRE DE HALÓGENOS, DE 40 CM DE ANCHO ÚTIL, INCLUSO COLOCACIÓN, PARTE PROPORCIONAL DE RASTRELES DE SUJECIÓN A BÓVEDA CON PERFILES EN Z COLGADOS DE VARILLA DE ACERO INOXIDABLE, TACOS QUÍMICOS O DE SUJECIÓN HILTI HPS-R8/5 PARA SUJECIÓN DE VARILLA Y TORNILLOS DE ACERO INOXIDABLE ROSCA-CHAPA PARA SUJECIÓN DE LAMA A RASTREL, CON P.P. DE MEDIOS AUXILIARES, TOTALMENTE INSTALADO.</t>
  </si>
  <si>
    <t>EI0040</t>
  </si>
  <si>
    <t>IMPERMEABILIZACIÓN CON LAMA FV Y RESINAS DE POLIESTER EN ANDENES..(NOCTURNO)</t>
  </si>
  <si>
    <t>SUMINISTRO Y MONTAJE DE IMPERMEABILIZACIÓN EN ANDENES CON LAMA DE FIBRA DE VIDRIO CON RESINAS DE POLIÉSTER MODIFICADAS, DE CLASIFICACIÓN EUROPEA DE REACCIÓN AL FUEGO B-S2, D0 Y LIBRE DE HALÓGENOS, DE 40 CM DE ANCHO ÚTIL, INCLUSO COLOCACIÓN, PARTE PROPORCIONAL DE RASTRELES DE SUJECIÓN A BÓVEDA CON PERFILES EN Z COLGADOS DE VARILLA DE ACERO INOXIDABLE, TACOS QUÍMICOS O DE SUJECIÓN HILTI HPS-R8/5 PARA SUJECIÓN DE VARILLA Y TORNILLOS DE ACERO INOXIDABLE ROSCA-CHAPA PARA SUJECIÓN DE LAMA A RASTREL, CON P.P. DE MEDIOS AUXILIARES, TOTALMENTE INSTALADO, EN HORARIO NOCTURNO.</t>
  </si>
  <si>
    <t>EI0187</t>
  </si>
  <si>
    <t>LÁMINA DE POLIETILENO EXPANDIDO, CLASIFICADO A FUEGO B-S1-D0 (NOCTURNO)</t>
  </si>
  <si>
    <t>SUMINISTRO E INSTALACIÓN DE LÁMINA DE IMPERMEABILIZACIÓN VISTA, TIPO TROCELLEN CLASSIC, O EQUIVALENTE, DE 5,5 MM DE ESPESOR, CON ADITIVOS RETARDANTES A LA LLAMA QUE LE CONFIEREN UNA CLASIFICACIÓN DE REACCIÓN A FUEGO BS1D0, SEGÚN LA NORMA UNE EN 13501-1.
LA LÁMINA ESTÁ FORMADA POR UNA ESPUMA DE POLIETILENO RETICULADO REFORZADA A UNA DE LAS CARAS CON UNA RAFIA DE FUERZO Y POR LA OTRA CON UN FILM GRAVADO DE PROTECCIÓN, FIJADA A LAS SUPERFICIES CON EL AUXILIO DE FIJACIONES MECÁNICAS, DEL TIPO CLAVOS APLICADOS A TIRO Y ESPIGAS DE AISLAMIENTO DE POLIPROPILENO, APROXIMADAMENTE UN 50% DE CADA TIPO; CON UNA DENSIDAD MEDIA DE 4 UD/M2, SIENDO MAYOR LA DENSIDAD EN BÓVEDA (DE 4 A 6 UD/M2), Y MENOR DENSIDAD EN HASTÍALES (2 A 4 UD/M2), SOBRE SOPORTE REGULAR, RESISTENTE Y EXENTO DE ELEMENTOS CORTANTES.
INCLUSO EQUIPOS DE TERMOSOLDADURA POR AIRE CALIENTE PARA SOLDADURA DE SOLAPES Y COLOCACIÓN DE PARCHES CUBRIENDO LAS FIJACIONES, ASÍ COMO MERMAS DE MATERIAL, Y P.P. DE MEDIOS AUXILIARES Y DE ELEVACIÓN. (NOCTURNO)</t>
  </si>
  <si>
    <t>NEC0040N</t>
  </si>
  <si>
    <t>Ml.</t>
  </si>
  <si>
    <t>CONJUNTO SEIS TUBOS FLEXIBLES D=50 PASO DE BÓVEDAS.(NOCTURNO)</t>
  </si>
  <si>
    <t>Suministro y colocación de conjunto de 6 tubos flexibles ldh de d=50 mm para el paso de canalizaciones, ocultos por el falso techo, incluso p.P. De anclajes, fijaciones a la bóveda y medios auxiliares, i/p.P. De jornada de agente de comprobación de corte de tracción cuando sea necesario. En horario nocturno.</t>
  </si>
  <si>
    <t>Total L09.01.CR.04</t>
  </si>
  <si>
    <t>L09.01.CR.05</t>
  </si>
  <si>
    <t>DESAMIANTADO</t>
  </si>
  <si>
    <t>ED0781</t>
  </si>
  <si>
    <t>MEDIDAS PREVIAS PARA EL DESMONTAJE DE FIBROCEMENTO</t>
  </si>
  <si>
    <t>ELABORACION DEL PLAN DE TRABAJO CON AMIANTO Y SU TRAMITACION ANTE EL ORGANISMO COMPETENTE, INSTALACION DE RECINTO DE DESCONTAMINACION PARA EL PERSONAL, MEDICIONES AMBIENTALES Y PERSONALES EN CASO DE SER NECESARIAS</t>
  </si>
  <si>
    <t>INF MCA 01</t>
  </si>
  <si>
    <t>INFORME ESPECÍFICO MCA</t>
  </si>
  <si>
    <t>ELABORACIÓN DE INFORMES RELATIVOS A MCA, CONSISTENTE EN CUALQUIER ASPECTO RELATIVO AL MISMO, COMO PUDIERA SER LA APROBACIÓN TÉCNICA DE ENCAPSULADOS DE MATERIALES CON AMIANTO, VALORACIONES DE ESTADO DE CONJUNTO DE ELEMENTOS ESPECÍFICOS O DAR RESPUESTA A CUESTIONES QUE SE PLANTEEN POR PARTE DE METRO DE MADRID.
DEBERÁ ESTA FIRMADO POR UN TÉCNICO COMPETENTE EN LA MATERIA Y SU ELABORACIÓN Y ENTREGA NO PODRÁ DE EXCEDER DE UNA SEMANA.
EL PRECIO UNITARIO INCLUYE POSIBLES VISITAS, ASÍ COMO TODOS LOS MEDIOS NECESARIOS PARA LA OBTENCIÓN Y EL ANALISIS DE DATOS Y MATERIALES, CATAS EN TECHOS, REVESTIMIENTOS, DESMONTAJES DE PANELES...Y SU POSTERIOR MONTAJE Y REPOSICIÓN PARA PODER ELABORAR EL INFORME.</t>
  </si>
  <si>
    <t>ENY MAT MCA 01</t>
  </si>
  <si>
    <t>TOMA DE MUESTRA Y ENSAYO CARACTERIZACIÓN MATERIAL MCA</t>
  </si>
  <si>
    <t>REALIZACIÓN DE VISITA, TOMA DE MUESTRA, ANÁLISIS Y CARACTERIZACIÓN DE MATERIAL SOSPECHOSO DE CONTENER AMIANTO EN ESTACIONES, TÚNELES, DEPÓSITOS, COCHERAS, DEPENDENCIAS Y ELEMENTOS AUXILIARES DE LA RED DE METRO DE MADRID.
SE SEGUIRÁN LAS PAUTAS ESTABLECIDAS EN EL APÉNDICE 5 DE LA GUÍA TÉCNICA PARA LA EVALUACIÓN Y PREVENCIÓN DE LOS RIESGOS RELACIONADOS CON LA EXPOSICIÓN A AMIANTO.
EL ANÁLISIS MEDIANTE LABORATORIO ACREDITADO CONLLEVARÁ LOS ENSAYOS NECESARIOS PARA LA CARACTERIZACIÓN E IDENTIFICACIÓN DE LA EXISTENCIA DE FIBRAS DE AMIANTO EN LA MUESTRA DE MATERIAL.
LA TOMA DE MUESTRAS Y CARACTERIZACIÓN SE REALIZARÁ EN HORARIO DIURNO O NOCTURNO SEGÚN DETERMINE METRO DE MADRID. EL RESULTADO DE LA MUESTRA DEBERÁ DE SER REMITIDA ANTES DE SIETE DIAS HÁBILES DESDE LA TOMA DE LA MISMA.
EL PRECIO UNITARIO DE ESTA PARTIDA INCLUYE TODAS LAS TOMAS DE MUESTRAS NECESARIAS PARA PODER CERTIFICAR EL MATERIAL, EN EL CASO DE QUE EXISTA HETEROGENEIDAD EN EL MISMO. ASI MISMO, INCLUYE TODOS LOS MEDIOS NECESARIOS PARA LA TOMA DE LA MUESTRA. TAMBIÉN SE INCLUYEN POSIBLES MEDIOS AUXILIARES COMO ANDAMIOS H&lt;6M Y  REALIZACIÓN DE LAS CATAS NECESARIAS EN TECHOS, REVESTIMIENTOS O EN CUALQUIER UBICACIÓN PARA LA TOMA DEL MATERIAL SOSPECHOS DE CONTENER AMIANTO, INCLUSO SU POSTERIOR REPOSICIÓN.
UNA VEZ REALIZADA LA CARACTERIZACIÓN, EL ADJUDICATARIO DEBERÁ CUMPLIMENTAR, MODIFICAR Y/O ACTUALIZAR DE LAS FICHAS CORRESPONDIENTES AL ELEMENTO CARACTERIZADO;
·   FICHA IDENTIFICACIÓN SOSPECHAS MATERIALES CON AMIANTO
·   FICHA INSPECCIÓN PERIODICA MCA
LA CONFECCIÓN DE ESTOS INFORMES O FICHAS PODRÁN SER SUSTITUIDAS POR LA EQUIVALENTE CUMPLIMENTACIÓN DE FICHA EN PLATAFORMA DIGITAL TIPO SHAREPOINT O CUALQUIERA QUE METRO DE MADRID DECIDA IMPLEMENTAR.</t>
  </si>
  <si>
    <t>ENY MAT MCA 01 URG</t>
  </si>
  <si>
    <t>TOMA DE MUESTRA Y ENSAYO CARACTERIZACIÓN MATERIAL MCA. URGENTE.</t>
  </si>
  <si>
    <t>REALIZACIÓN DE VISITA, TOMA DE MUESTRA, ANÁLISIS Y CARACTERIZACIÓN DE MATERIAL SOSPECHOSO DE CONTENER AMIANTO EN ESTACIONES, TÚNELES, DEPÓSITOS, COCHERAS, DEPENDENCIAS Y ELEMENTOS AUXILIARES DE LA RED DE METRO DE MADRID.
SE SEGUIRÁN LAS PAUTAS ESTABLECIDAS EN EL APÉNDICE 5 DE LA GUÍA TÉCNICA PARA LA EVALUACIÓN Y PREVENCIÓN DE LOS RIESGOS RELACIONADOS CON LA EXPOSICIÓN A AMIANTO.
EL ANÁLISIS MEDIANTE LABORATORIO ACREDITADO CONLLEVARÁ LOS ENSAYOS NECESARIOS PARA LA CARACTERIZACIÓN E IDENTIFICACIÓN DE LA EXISTENCIA DE FIBRAS DE AMIANTO EN LA MUESTRA DE MATERIAL.
LA TOMA DE MUESTRAS Y CARACTERIZACIÓN SE REALIZARÁ EN HORARIO DIURNO O NOCTURNO, CUALQUIER DÍA DE LA SEMANA, TANTO LABORABLE COMO FESTIVO, SEGÚN DETERMINE METRO DE MADRID.
EL RESULTADO DE LA MUESTRA DEBERÁ DE SER REMITIDA ANTES DE TRES DIAS NATURALES DESDE LA TOMA DE LA MISMA.
EL PRECIO UNITARIO DE ESTA PARTIDA INCLUYE TODAS LAS TOMAS DE MUESTRAS NECESARIAS PARA PODER CERTIFICAR EL MATERIAL, EN EL CASO DE QUE EXISTA HETEROGENEIDAD EN EL MISMO. ASI MISMO, INCLUYE TODOS LOS MEDIOS NECESARIOS PARA LA TOMA DE LA MUESTRA. TAMBIÉN SE INCLUYEN POSIBLES MEDIOS AUXILIARES COMO ANDAMIOS H&lt;6M Y LA REALIZACIÓN DE LAS CATAS NECESARIAS EN TECHOS, REVESTIMIENTOS O EN CUALQUIER UBICACIÓN PARA LA TOMA DEL MATERIAL SOSPECHOS DE CONTENER AMIANTO, INCLUSO SU POSTERIOR REPOSICIÓN.
UNA VEZ REALIZADA LA CARACTERIZACIÓN, EL ADJUDICATARIO DEBERÁ CUMPLIMENTAR, MODIFICAR Y/O ACTUALIZAR DE LAS FICHAS CORRESPONDIENTES AL ELEMENTO CARACTERIZADO;
·   FICHA IDENTIFICACIÓN SOSPECHAS MATERIALES CON AMIANTO
·   FICHA INSPECCIÓN PERIODICA MCA
LA CONFECCIÓN DE ESTOS INFORMES O FICHAS PODRÁN SER SUSTITUIDAS POR LA EQUIVALENTE CUMPLIMENTACIÓN DE FICHA EN PLATAFORMA DIGITAL TIPO SHAREPOINT O CUALQUIERA QUE METRO DE MADRID DECIDA IMPLEMENTAR.</t>
  </si>
  <si>
    <t>RETMCA030</t>
  </si>
  <si>
    <t>RETIRADA DE TUBERÍA O CANALÓN MCA.</t>
  </si>
  <si>
    <t>Retirada de tubería o canalón MCA en cualquier ubicación, con pp de medios auxiliares y carga y transporte de residuos a vertedero autorizado y gestión de residuos peligrosos. Sin incluir la preparación y sellado de la zona de desamiantado.</t>
  </si>
  <si>
    <t>ENC MCA 01L9</t>
  </si>
  <si>
    <t>m²</t>
  </si>
  <si>
    <t>PROTECCIÓN PREVIA DE MCA</t>
  </si>
  <si>
    <t>Encapsulamiento de mca mediante membrana elástica y continua, resistente a rayos uv, aplicado en 2 capas.
Realización del encapsulado de materiales con amianto en estaciones, túneles, depósitos, cocheras, dependencias y elementos auxiliares de la red de metro de madrid.
El procedimiento para el encapsulado se ajustará a la normativa vigente, garantizando una vida útil del mismo de al menos 20 años. En caso necesario, se elaborará un plan de trabajo específico para encapsulados para su aprobación por parte del instituto regional de seguridad y salud.
El precio unitario incluye la elaboración del plan de trabajo y todos los medios necesarios para la realización del mismo. Se incluye posibles medios auxiliares como andamios h&lt;6m  y la realización de las catas necesarias en techos, revestimientos o en cualquier ubicación, incluso su posterior reposición.
Una vez ejecutado el encapsulado, el adjudicatario deberá presentar un dossier con el certificado del trabajo y las fichas técnicas de los productos y la modificación y actualización de las fichas correspondientes al elemento tratado;
·   Ficha identificación sospechas materiales con amianto
·   Ficha inspección periodica mca.
La confección de estos informes o fichas podrán ser sustituidas por la equivalente cumplimentación de ficha en plataforma digital tipo sharepoint o cualquiera que metro de madrid decida implementar.</t>
  </si>
  <si>
    <t>ED0785L9</t>
  </si>
  <si>
    <t>DESMONTAJE DE PLACAS DE FIBROCEMENTO EN ANDENES. (NOCTURNO)</t>
  </si>
  <si>
    <t>DESMONTAJE DE COBERTURA DE PLACAS DE FIBROCEMENTO CON AMIANTO EN ANDENES, INCLUIDOS ELEMENTOS DE FIJACIÓN; CON MEDIOS Y EQUIPOS ADECUADOS. SEGÚN LEGISLACIÓN AL RESPECTO (RD 396/2006, DEL 31 DE MARZO) POR EL QUE SE ESTABLECEN LAS DISPOSICIONES MÍNIMAS DE SEGURIDAD Y SALUD EN LOS TRABAJO CON RIESGO DE EXPOSICIÓN AL AMIANTO.
INCLUYENDO PARTE PROPORCIONAL DE:
-SEÑALIZACIÓN, VALLADO Y BALIZADO DE LA ZONA DE TRABAJO
-DESMONTAJE DE REMATES, CANALONES Y BAJANTES
-PLASTIFICADO, ETIQUETADO Y PALETIZADO DE LAS PLACAS EN ZONA DELIMITADA Y PROTEGIDA
TOTALMENTE TERMINADA LA UNIDAD. EN HORARIO NOCTURNO
.</t>
  </si>
  <si>
    <t>ED0775L9</t>
  </si>
  <si>
    <t>DESMONTAJE DE PLACAS DE FIBROCEMENTO EN CAÑONES Y CUARTOS . (NOCTURNO)</t>
  </si>
  <si>
    <t>DESMONTAJE DE COBERTURA DE PLACAS DE FIBROCEMENTO CON AMIANTO EN CAÑONES Y CUARTOS DE ESTACIÓN, INCLUIDOS ELEMENTOS DE FIJACIÓN; CON MEDIOS Y EQUIPOS ADECUADOS. SEGÚN LEGISLACIÓN AL RESPECTO (RD 396/2006, DEL 31 DE MARZO) POR EL QUE SE ESTABLECEN LAS DISPOSICIONES MÍNIMAS DE SEGURIDAD Y SALUD EN LOS TRABAJO CON RIESGO DE EXPOSICIÓN AL AMIANTO.
INCLUYENDO PARTE PROPORCIONAL DE:
-SEÑALIZACIÓN, VALLADO Y BALIZADO DE LA ZONA DE TRABAJO
-DESMONTAJE DE REMATES, CANALONES Y BAJANTES
-PLASTIFICADO, ETIQUETADO Y PALETIZADO DE LAS PLACAS EN ZONA DELIMITADA Y PROTEGIDA
TOTALMENTE TERMINADA LA UNIDAD. EN HORARIO NOCTURNO</t>
  </si>
  <si>
    <t>ED0785L9d</t>
  </si>
  <si>
    <t>DESMONTAJE DE PLACAS DE FIBROCEMENTO EN ANDENES</t>
  </si>
  <si>
    <t>Total L09.01.CR.05</t>
  </si>
  <si>
    <t>L09.01.CR.06</t>
  </si>
  <si>
    <t>ALBAÑILERÍA</t>
  </si>
  <si>
    <t>CM1E12AP410</t>
  </si>
  <si>
    <t>ALICATADO PORCELÁNICO GRAN FORMATO 60x40 cm CON ADHESIVO CEMENTOSO C2E S2 GRIS (NOCTURNO)</t>
  </si>
  <si>
    <t>ALICATADO PORCELÁNICO DE GRAN FORMATO DE 60X40 CM (BIII SEGÚN UNE-EN 14411:2016), COLOCADO A LÍNEA, RECIBIDO CON ADHESIVO CEMENTOSO ALIGERADO Y DE ALTAS PRESTACIONES, C2E S2, SEGÚN UNE-EN 12004-1:2017, COLOR A DEFINIR POR D.F., ALTAMENTE DEFORMABLE, CON DESLIZAMIENTO VERTICAL NULO, TIEMPO ABIERTO PROLONGADO, ELEVADA CAPACIDAD HUMECTANTE Y ALTO RENDIMIENTO; SIN INCLUIR ENFOSCADO DE MORTERO. I/P.P. DE CORTES, INGLETES, PIEZAS ESPECIALES, REJUNTADO CON MORTERO ESPECIAL CG2 WA (SEGÚN UNE-EN 13888:2009) Y LIMPIEZA. SEGÚN NTE-RPA-4. MEDIDO DEDUCIENDO HUECOS SUPERIORES A 1 M2. PARA UN ESPESOR DE RENDIMIENTO DE 2 KG/M2. MATERIALES CON MARCADO CE Y DDP (DECLARACIÓN DE PRESTACIONES) SEGÚN REGLAMENTO (UE) 305/2011 O NORMATIVA EQUIVALENTE. EN HORARIO NOCTURNO.</t>
  </si>
  <si>
    <t>NEA001N</t>
  </si>
  <si>
    <t>AYUDA DE ALBAÑILERÍA A LA INSTALACIÓN ELÉCTRICA.(NOCTURNO)</t>
  </si>
  <si>
    <t>AYUDA DE ALBAÑILERÍA A LA INSTALACIÓN ELÉCTRICA. EN HORARIO NOCTURNO.</t>
  </si>
  <si>
    <t>EVA0090NNP</t>
  </si>
  <si>
    <t>COLOCACIÓN DE MARMOLINA 60X40 CM. (NOCTURNO)</t>
  </si>
  <si>
    <t>COLOCACIÓN DE MARMOLINA 60X40 CM PROCEDENTE DE RECUPERACIÓN, COLOCADO A LÍNEA, RECIBIDO CON MORTERO DE CEMENTO CEM II/A-P 32,5 R Y ARENA DE MIGA (M-5), I/P.P. DE CORTES, INGLETES, PIEZAS ESPECIALES, REJUNTADO CON LECHADA DE CEMENTO BLANCO BL-V 22,5 Y LIMPIEZA, MEDIDO DEDUCIENDO HUECOS SUPERIORES A 1 M2. I/ P.P. DE MEDIOS AUXILIARES, INCLUSO TRANSPORTE A ALMACÉN DE METRO DE MADRID DE PIEZAS NO COLOCADAS, EN HORARIO NOCTURNO.</t>
  </si>
  <si>
    <t>EVG0050N</t>
  </si>
  <si>
    <t>ENFOSCADO MAESTREADO HIDRÓFUGO M-10 VERTICAL (NOCTURNO)</t>
  </si>
  <si>
    <t>ENFOSCADO MAESTREADO Y FRATASADO CON MORTERO HIDRÓFUGO Y ARENA DE RÍO M-10, EN PARAMENTOS VERTICALES, I/REGLEADO, SACADO DE ARISTAS Y RINCONES CON MAESTRAS CADA 3 M. Y ANDAMIAJE, MEDIDO DEDUCIENDO HUECOS.EN HORARIO NOCTURNO.</t>
  </si>
  <si>
    <t>EAF0020N</t>
  </si>
  <si>
    <t>FÁB.LADRILLO PERFORADO 7CM 1/2P.INTERIOR MORTERO M-5.(NOCTURNO)</t>
  </si>
  <si>
    <t>SUMINISTRO Y EJECUCIÓN DE FÁBRICA DE LADRILLO PERFORADO TOSCO DE 24X11,5X7 CM., DE 1/2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MEDIDA DEDUCIENDO HUECOS SUPERIORES A 1 M2. EN HORARIO NOCTURNO.</t>
  </si>
  <si>
    <t>234234</t>
  </si>
  <si>
    <t>REGULARIZACIÓN DE FÁBRICA DE LADRILLO (NOCTURNO)</t>
  </si>
  <si>
    <t>REGULARIZACIÓN, NIVELACIÓN, INCLUSO PICADO DE LA CORONACIÓN DE LA FÁBRICA DE LADRILLO DE LA CÁMARA BUFA DE LOS ANDENES PARA EL APOYO DE LA CANALETA PORTACABLES. INCLUSO PARTE PROPORCIONAL DE MEDIOS AUXILIARES, LIMPIEZA CARGA Y TRANSPORTE DE ESCOMBROS AL VERTEDERO .EN HORARIO NOCTURNO.</t>
  </si>
  <si>
    <t>Total L09.01.CR.06</t>
  </si>
  <si>
    <t>L09.01.CR.07</t>
  </si>
  <si>
    <t>CERRAJERÍA Y CARPINTERÍA METÁLICA</t>
  </si>
  <si>
    <t>EHI0020</t>
  </si>
  <si>
    <t>BANDEJA DE REMATE EN FORMA DE U EN ACERO INOXIDABLE. (NOCTURNO)</t>
  </si>
  <si>
    <t>BANDEJA DE REMATE EN CHAPA DE ACERO INOXIDABLE CALIDAD AISI 316 ACABADO ESMERILADO, DE 2 MM DE ESPESOR, CON SUS CORRESPONDIENTES PLIEGUES, FORMADA POR: CAJÓN PLANO Y DE DIMENSIONES VARIABLES SEGÚN CASO, RECOGIDA DE AGUA PROCEDENTE DE IMPERMEABILIZACIÓN MEDIANTE CANALÓN DE PVC DE 125 Y BAJANTE DE PVC DE 90 MM, DANDO UNA PENDIENTE MÍNIMA DEL 2%, PIEZAS, LUNETO Y REMATES EN GENERAL. TOTALMENTE ACABADO, EN HORARIO NOCTURNO.</t>
  </si>
  <si>
    <t>EHI0100</t>
  </si>
  <si>
    <t>CHAPA DE ACERO INOXIDABLE EN REMATES. (NOCTURNO)</t>
  </si>
  <si>
    <t>SUMINISTRO Y MONTAJE DE CHAPA DE ACERO INOXIDABLE DE 2 MM DE ESPESOR, CALIDAD AISI 316, COLOCADA EN REMATES LATERALES DE PUERTAS DE ANDENES CON PARAMENTOS, LUNETOS, ETC., INCLUSO P.P. DE PERFILES DE ESTRUCTURA PARA SUJECIÓN DE LA MISMA, EN HORARIO NOCTURNO.</t>
  </si>
  <si>
    <t>E09H990L9</t>
  </si>
  <si>
    <t>ESTRUCTURA DE ACERO GALVANIZADO PARA SOPORTE CANALETA CABLES. HASTA 30 CM DE BASE (NOCTURNO)</t>
  </si>
  <si>
    <t>SUMINISTRO Y MONTAJE DE ESTRUCTURA CANALETA SUPERIOR PARA FORMACIÓN DE CANALETA CONSTITUIDA POR LOS SIGUIENTES ELEMENTOS:
-ESTRUCTURA PORTANTE DE CANALETA SUPERIOR FORMADA POR PERFILES DE ACERO GALVANIZADO EN CALIENTE DE DIFERENTES SECCIONES (SEGÚN PLANOS DE DETALLE), ANCLADA AL PARAMENTO VERTICAL.
-SOLDADURAS DE LA ESTRUCTURA REALIZADAS IN SITU REALIZAS EN GALVANIZADO EN FRÍO.
-SE INCLUIRÁ TODO TIPO DE ELEMENTOS NECESARIOS PARA SU CORRECTO ANCLAJE TALES COMO PERFILERÍA, TORNILLERÍA, HERRAMIENTAS Y MEDIOS AUXILIARES, COMPLETAMENTE TOTALMENTE MONTADOS, EN HORARIO NOCTURNO.</t>
  </si>
  <si>
    <t>NCERRUPN</t>
  </si>
  <si>
    <t>PERFIL DE ACERO GALVANIZADO PARA REFUERZO TABIQUERÍA_UPN HASTA 140mm</t>
  </si>
  <si>
    <t>Acero UNE-EN 10025 S275JR, en pilares formados por piezas simples de perfiles laminados en caliente UPN hasta 140, acabado galvanizado en caliente, colocado con uniones soldadas en obra, a una altura de hasta 3 m. El precio incluye las soldaduras, los cortes, los despuntes, las piezas especiales y los elementos auxiliares de montaje.</t>
  </si>
  <si>
    <t>NEVB0230NMB</t>
  </si>
  <si>
    <t>PERFIL EN L PARA TAPA DE CANALETA (NOCTURNO)</t>
  </si>
  <si>
    <t>SUMINISTRO Y COLOCACIÓN DE PERFIL EN L EN REMATE BAJO TAPA DE CANALETA DE ACERO INOXIDABLE CON ESPESOR DE 2MM CON CALIDAD AISI 316 EN ACABADO MATE SEGÚN DETALLE EN PLANOS. EN HORARIO NOCTURNO.</t>
  </si>
  <si>
    <t>EHI0230</t>
  </si>
  <si>
    <t>REMATE PIÑON DE ACERO INOXIDABLE. JORNADA 2:30 - 5:00 A.M.</t>
  </si>
  <si>
    <t>SUMINISTRO Y MONTAJE DE REMATE PIÑÓN DE ACERO INOXIDABLE, A BASE DE TRES  CHAPAS EN FORMA DE "U" DE 25 CM. DE ANCHO Y 2 MM DE ESPESOR, SOLDADAS EN ÁNGULO DE 90º, GUARDANDO LA FORMA DE LA EMBOCADURA DEL TÚNEL A LA ESTACIÓN, REFORZANDO SUS BORDES CON CUADRADILLO DE 10X10 MM DEL MISMO MATERIAL SOLDADO A LA CHAPA, I/ PERFILERÍA AUXILIAR DE ACERO GALVANIZADO PARA SU MONTAJE Y MEDIOS AUXILIARES NECESARIOS. COLOCADO. JORNADA 2:30 - 5:00 A.M.</t>
  </si>
  <si>
    <t>NEC001N</t>
  </si>
  <si>
    <t>SUMINISTRO Y COLOCACIÓN DE BANDEJA REJIBAND DE 300 MM. (NOCTURNO)</t>
  </si>
  <si>
    <t>SUMINISTRO Y COLOCACIÓN DE BANDEJA REJIBAND DE 300 X 60 MM DE ACERO GALVANIZADO SOLDADA A LA ESTRUCTURA, CON UNA BANDEJA REJIBAND DE 100X60 MM. SOLDADA A LA DE 300 MM., PARA DISPONER DE TRES COMPARTIMENTOS PARA ALOJAR SUJETOS LOS CABLES, CON P.P. DE BRIDAS Y ELEMENTOS DE SUJECIÓN Y ATADO DE LOS CABLES A TENDER POR LA CANALETA. TOTALMENTE INSTALADA EN HORARIO NOCTURNO, SEGUN PLANOS DE PROYECTO.EN HORARIO NOCTURNO.</t>
  </si>
  <si>
    <t>NEVB0230N</t>
  </si>
  <si>
    <t>TAPA CANALETA VITRIFICADA DE 2M X 390 MM. (NOCTURNO)</t>
  </si>
  <si>
    <t>SUMINISTRO Y COLOCACIÓN DE TAPA  DE LA CANALETA  DE DIMENSIONES 390 MM DE ANCHO Y 2 M DE LONGITUD, PRACTICABLE CON BISAGRA CONTINUA Y 3 CERROJILLOS. REALIZADA CON EL MISMO MATERIAL QUE EL PANEL DE REVESTIMIENTO, ESMALTADA Y VITRIFICADA (500 MICRAS) CON TRES COLORES Y CON LA SIGUIENTE DISPOSICIÓN DE LA PARTE INFERIOR A LA SUPERIOR:
- FRANJA DE 2 MM EN COLOR BLANCO.
- FRANJA DE 86 MM CON EL COLOR IDENTIFICATIVO DE LA LÍNEA. 
- FRANJA DE 2 MM EN COLOR BLANCO.
- FRANJA DE COLOR AZUL, PANTONE 293, EN EL RESTO DE LA TAPA
 TOTALMENTE INSTALADA, INCLUSO REMATES, TORNILLERÍA, Y ELEMENTOS DE ANCLAJE A LA CANALETA.
EN HORARIO NOCTURNO</t>
  </si>
  <si>
    <t>Total L09.01.CR.07</t>
  </si>
  <si>
    <t>L09.01.CR.08</t>
  </si>
  <si>
    <t>MOBILIARIO Y MONTAJES</t>
  </si>
  <si>
    <t>EK0150</t>
  </si>
  <si>
    <t>MONTAJE DE ESPEJO DE PIÑÓN, NOCTURNO</t>
  </si>
  <si>
    <t>MONTAJE DE ESPEJO DE PIÑÓN PROCEDENTE DE ACOPIO EN OBRA O ALMACÉN DE METRO, INCLUSO REPLANTEO, ANCLAJES MECÁNICOS, MEDIOS AUXILIARES, AJUSTE Y REPOSICIÓN DE ALGÚN ELEMENTO DAÑADO, EN HORARIO NOCTURNO.</t>
  </si>
  <si>
    <t>CART4</t>
  </si>
  <si>
    <t>CARTEL DE PUBLICIDAD EXTERIOR 4X3 ARTICULADO (NOCTURNO)</t>
  </si>
  <si>
    <t>SUMINISTRO Y COLOCACION DE CARTEL DE PUBLICIDAD EXTERIOR 4X3M , RECTO O CURVO, ARTICULADO PARA FACILITAR LA APERTURA DE CANALETAS DE CABLREADO, INCLUSO TRANSPORTE, REPLANTEO, ANCLAJES MECÁNICOS Y REPOSICIÓN DE ALGÚN ELEMENTO DETERIORADO, TOTALMENTE TERMINADO, EN HORARIO NOCTURNO.</t>
  </si>
  <si>
    <t>Total L09.01.CR.08</t>
  </si>
  <si>
    <t>L09.01.CR.09</t>
  </si>
  <si>
    <t>PINTURAS</t>
  </si>
  <si>
    <t>EB0170N</t>
  </si>
  <si>
    <t>PINTURA ESMALTE ESTRUCTURA MET.(NOCTURNO)</t>
  </si>
  <si>
    <t>SUMINISTRO Y APLICACIÓN DE PINTURA SOBRE PERFILES LAMINADOS, CON UNA MANO DE MINIO DE PLOMO ELECTROLÍTICO Y DOS MANOS DE ESMALTE GRASO, I/CEPILLADO DEL SOPORTE.EN HORARIO NOCTURNO.</t>
  </si>
  <si>
    <t>EL0952</t>
  </si>
  <si>
    <t>RASCADO DE PINTURA Y REGULARIZACIÓN DE SUPERFICIES. (Nocturno 2:30-5:30)</t>
  </si>
  <si>
    <t>RASCADO DE PINTURA Y PICADO DE ENFOSCADO DE CEMENTO EN ZONAS QUE PRESENTAN DESCONCHONES O ABULTAMIENTOS, CON EL FIN DE EVITAR CAIDAS DE MATERIAL, PARA SU REVESTIMIENTO POSTERIOR, INCLUSO LIMPIEZA, CARGA Y TRANSPORTE DE ESCOMBROS A VERTEDERO Y P.P. DE MEDIOS AUXILIARES, EN HORARIO NOCTURNO CON CORTE DE TRACCIÓN.</t>
  </si>
  <si>
    <t>EB0060-ro</t>
  </si>
  <si>
    <t>PINT.PLÁST. COLOR EXT-INT ANTIMOHO</t>
  </si>
  <si>
    <t>SUMINISTRO Y APLICACIÓN DE PINTURA PLÁSTICA BLANCA MATE-SEDOSO, EXTERIOR O INTERIOR, PARA ZONAS HÚMEDAS, ADITIVOS FUNGICIDAS ANTIBACTERIAS.</t>
  </si>
  <si>
    <t>Total L09.01.CR.09</t>
  </si>
  <si>
    <t>L09.01.CR.10</t>
  </si>
  <si>
    <t>VARIOS</t>
  </si>
  <si>
    <t>T0071</t>
  </si>
  <si>
    <t>PUERTA 1 HOJA CHAPA GALVANIZADA CON CERRADURA NORMALIZADA DE METRO DE MADRID. JORNADA 2:30 - 5:00 A.M.</t>
  </si>
  <si>
    <t>SUMINISTRO, CARGA, TRANSPORTE, DESCARGA E INSTALACIÓN EN TABIQUE TIPO "PLADUR" O EQUIVALENTE DE PUERTA DE PASO DE 1 HOJA DE 80X200 CM, REALIZADA CON DOBLE CHAPA DE ACERO GALVANIZADO DE 1 MM. DE ESPESOR Y PANEL INTERMEDIO, INCLUSO CERCO METÁLICO, HERRAJES DE COLGAR Y SEGURIDAD CON CERRADURA UNIFICADA DE METRO DE MADRID, TOTALMENTE INSTALADA EN LOS CERRAMIENTOS DE OBRA. FINALIZADA LA OBRA SE DESMONTARÁ, INCLUSO CARGA, TRANSPORTE Y DESCARGA A RECINTO DE METRO DE MADRID INDICADO POR LA DIRECCIÓN DE OBRA .</t>
  </si>
  <si>
    <t>T0100</t>
  </si>
  <si>
    <t>CERRAMIENTO EXTERIOR DE ESTACIÓN CON CHAPA PEGASO O EQUIVALENTE. JORNADA 2:30 - 5:00 A.M.</t>
  </si>
  <si>
    <t>SUMINISTRO, CARGA, TRANSPORTE, DESCARGA EN OBRA Y MONTAJE DE CERRAMIENTO, FORMADO POR PANELES, TIPO PEGASO O EQUIVALENTE, DE CHAPA PERFILADA NERVADA DE ACERO UNE-EN 10346 O EQUIVALENTE S320 GD GALVANIZADO DE 1 MM ESPESOR Y 30 MM ALTURA DE CRESTA, FIJADOS A UNA ESTRUCTURA PORTANTE O AUXILIAR, TODO ELLO EN COLOR NORMALIZADO AZUL METRO. INCLUSO P/P DE ELEMENTOS Y TRABAJOS NECESARIOS PARA LA FORMACIÓN DE HUECOS Y JUNTAS, ESQUINAS, REMATES, ENCUENTROS, SOLAPES, MERMAS Y ACCESORIOS DE FIJACIÓN OCULTA Y ESTANQUEIDAD. TOTALMENTE MONTADO. EN HORARIO NOCTURNO.</t>
  </si>
  <si>
    <t>T0111</t>
  </si>
  <si>
    <t>PROTECCIÓN DE ESCALERA MECÁNICA CON LONA. CON CIERRE</t>
  </si>
  <si>
    <t>PROTECCIÓN DE ESCALERA MECÁNICA, CUBRIÉNDOLA CON LONA QUE LA PROTEJA FRENTE A POLVO Y HUMEDAD DURANTE LAS OBRAS. INCLUYE CARGA, TRANSPORTE, DESCARGA, COLOCACIÓN Y DESMONTAJE POSTERIOR A LA FINALIZACIÓN DE LA OBRA. CON CIERRE DE SERVICIO.</t>
  </si>
  <si>
    <t>BE0020AC</t>
  </si>
  <si>
    <t>d</t>
  </si>
  <si>
    <t>AGENTE DE CORTE DE TRACCIÓN EN ESTACIÓN O TÚNEL (NOCTURNO)</t>
  </si>
  <si>
    <t>JORNADA DE AGENTE HOMOLOGADO POR METRO DE MADRID S.A. PARA LA COMPROBACIÓN DE AUSENCIA DE TENSIÓN EN CATENARIA, INCLUSO DESPLAZAMIENTO NECESARIO A LA ESTACIÓN O TÚNEL CORRESPONDIENTE Y HERRAMIENTAS DE COMPROBACIÓN NECESARIAS PARA EFECTUAR EL CORTE, EN HORARIO NOCTURNO.</t>
  </si>
  <si>
    <t>T0061</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</si>
  <si>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</si>
  <si>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293).TOTALMENTE ESTANCO EL CONJUNTO CONTRA TECHO PARA EVITAR EL PASO DE POLVO Y RUIDO COMO CONSECUENCIA DE LAS OBRAS. TOTALMENTE TERMINADA LA UNIDAD, INSTALADA EN HORARIO NOCTURNO.</t>
  </si>
  <si>
    <t>ANDL578</t>
  </si>
  <si>
    <t>SUMINISTRO Y COLOCACIÓN ESTRUCTURA ANDAMIADA</t>
  </si>
  <si>
    <t>SUMINISTRO, COLOCACIÓN, ALQUILER Y DESMONTAJE DE ESTRUCTURA ANDAMIADA EN CAVERNA DE ESTACIÓN, APOYADO EN ANDENES DE LONGITUD APROXIMADA 15 M, A 5,5 M DE ALTURA, ABARCANDO TODA LA BÓVEDA, LIBRANDO CAJA DE VÍA, INCLUSO POR ENCIMA ZONA CATENARIA. MONTAJE Y DESMONTAJE EN HORARIO NOCTURNO, INCLUSO RECOLOCACIÓN PUNTUAL DE TENSOR DE LUMINARIA.</t>
  </si>
  <si>
    <t>5646</t>
  </si>
  <si>
    <t>PROTECCIÓN DE ELEMENTOS NO DESMONTADOS (NOCTURNO)</t>
  </si>
  <si>
    <t>UNIDAD DE PROTECCIÓN DE TODOS LOS ELEMENTOS DE MOBILIARIO NO DESMONTADOS MEDIANTE SU CUBRICIÓN CON LÁMINA DE PROTECCIÓN DURANTE TRABAJOS DE MODERNIZACIÓN Y POSTERIOR RETIRADA DE LA MISMA. INCLUYE CARGA, TRANSPORTE, DESCARGA Y DESMONTAJE DEL MISMO UNA VEZ FINALIZADOS LOS TRABAJOS, CON TRASLADO A VERTEDERO. EN HORARIO NOCTURNO.</t>
  </si>
  <si>
    <t>E07X0001</t>
  </si>
  <si>
    <t>ML VALLA TRASLADABLE/VALLA DE OCULTACIÓN</t>
  </si>
  <si>
    <t>SUMINISTRO Y COLOCACIÓN DURANTE LA OBRA DE VALLA TRASLADABLE DE 3,50 X 2,00 M TIPO JULPER, FORMADA POR PANEL DE MALLA ELECTROSOLDADA DE 200 X 100 MM DE PASO DE MALLA Y POSTES VERTICALES DE 40 MM, ACABADO GALVANIZADO, COLOCADOS SOBRE BASES PREFABRICADAS DE HORMIGÓN, PARA DELIMITACIÓN PROVISIONAL DE LA ZONA DE OBRAS, CON MALLA DE OCULTACIÓN COLOCADA SOBRE LA VALLA. AMORTIZABLAS LAS VALLAS EN 5 USOS Y LAS BASES EN 5 USOS. MEDIOS AUXILIARES INCLUIDOS</t>
  </si>
  <si>
    <t>QV0190JOR</t>
  </si>
  <si>
    <t>JORNADA DE DRESINA CON  VAGÓN Y PLUMA</t>
  </si>
  <si>
    <t>Jornada de dresina homologada por Metro de Madrid, con o sin vagón y/o pluma. Inlcuye conductor y acompañante, en horario nocturno, cualquier día de la semana</t>
  </si>
  <si>
    <t>ESBPSCL9</t>
  </si>
  <si>
    <t>SOPORTE METALICO PARA SUJECION TEMPORAL DE FALSO TECHO</t>
  </si>
  <si>
    <t>FABRICACION, MONTAJE, SUMINISTRO Y COLOCACION DE TEMPORAL PARA FALSO TECHO, DURANTE EL DESMONTAJE DE LA CANALETA LONGITUDINAL, FORMADO POR TUBO DE ACERO, CON UNA ALTURA DE HASTA 2,50M, ANCLADO A PAREDES Y SUELO, INCLUSO TORNILLOS, TACOS Y MEDIOS AUXILIARES.</t>
  </si>
  <si>
    <t>Total L09.01.CR.10</t>
  </si>
  <si>
    <t>L09.01.CR.11</t>
  </si>
  <si>
    <t>POZO VENTILACIÓN_OBRA CIVIL</t>
  </si>
  <si>
    <t>01.12.01</t>
  </si>
  <si>
    <t>DESMONTAJES Y DEMOLICIONES</t>
  </si>
  <si>
    <t>DITEPW122</t>
  </si>
  <si>
    <t>UNIDAD DE PREPARACIÓN EN INTERIOR DE POZOS.(NOCTURNO)</t>
  </si>
  <si>
    <t>Unidad de preparación en interior de pozos y salas de ventilación, para efectuar los trabajos de instalación de equipos de ventilación en pozo de túnel, incluyendo los siguientes elementos:
- Desmontaje de rejilla exterior, perfilería estructural y perimetral, con retirada a vertedero o almacén de metro.
- Cerramiento de seguridad del pozo en zona de túnel
- Desmontaje de elementos auxiliares existentes, escalas, pates metálicos, etc.
- Demolición de bancadas y fábricas de ladrillo.
- Retirada al vertedero del material sobrante.
- Elementos de señalización de seguridad.
Totalmente ejecutada la unidad con desmontaje del cerramiento y elementos de señalización, incluso limpieza de la zona de actuación.</t>
  </si>
  <si>
    <t>EL0471N</t>
  </si>
  <si>
    <t>M2.</t>
  </si>
  <si>
    <t>DEMOLICIÓN DE SOLERA DE HORMIGÓN EN MASA DE HASTA 80 CM. (NOCTURNO)</t>
  </si>
  <si>
    <t>Demolición de solera de hormigón en masa de hasta 80 cm. De espesor, con compresor, incluso  corte de solera, excavación, relleno tras colocar canalización, limpieza, carga y transporte de escombros al vertedero y con p.P. De medios auxiliares, en horario nocturno.</t>
  </si>
  <si>
    <t>EL0540N</t>
  </si>
  <si>
    <t>DEMOLICIÓN FÁB.LADRILLO HUECO D. 1/2 PIE A MANO (NOCTURNO)</t>
  </si>
  <si>
    <t>DEMOLICIÓN DE MUROS DE FÁBRICA DE LADRILLO HUECO DOBLE DE 1/2 PIE DE ESPESOR, POR MEDIOS MANUALES, INCLUSO LIMPIEZA CARGA Y TRANSPORTE DE ESCOMBROS AL VERTEDERO Y CON P.P. DE MEDIOS AUXILIARES. EN HORARIO NOCTURNO.</t>
  </si>
  <si>
    <t>EL0541Nerh</t>
  </si>
  <si>
    <t>DEMOLICIÓN FAB.LADRILLO HUECO. 1 PIE A MANO (NOCTURNO)</t>
  </si>
  <si>
    <t>Total 01.12.01</t>
  </si>
  <si>
    <t>01-12.02</t>
  </si>
  <si>
    <t>ER0240N</t>
  </si>
  <si>
    <t>CANAL DE DRENAJE LATERAL  CUNA DE 10 A 30CM. (NOCTURNO)</t>
  </si>
  <si>
    <t>Canal de drenaje lateral en cañones y andenes entre 10 y 30cm. De ancho, realizada por medio de las siguientes actuaciones:
- Ejecución de cuna en solado y solera de hormigón mediante corte con radial y picado de la solera, ejecución de cuna media caña con mortero de cemento hidrófugo hasta conseguir una pendiente mínima del 2% en cada tramo.
- Ejecución de murete de fábrica de ladrillo hueco doble o perforado, de 25/30 cm. De altura.
- Impermeabilización con 2 capas de  mortero monocomponente impermeable tipo masterseal 531 o equivalente con subida de 20 cms en vertical en trasdós de  tabique
- P.P. De ejecución de paso en zona de puerta mediante suministro y colocación de rejilla de acero inoxidable sobre canal.
- Limpieza interior del canal, completamente terminada la unidad.
- Incluso comprobación de funcionamiento, medios auxiliares, limpieza y retirada de escombros, carga y transporte a vertedero, y p.P. Costes indirectos,
. En horario nocturno.</t>
  </si>
  <si>
    <t>DEISSA045Nerh</t>
  </si>
  <si>
    <t>ARQUETA DE DECANTACIÓN DE 60X60 CM Y 60 CM DE PROFUNDIDAD. (NOCTURNO)</t>
  </si>
  <si>
    <t>Arqueta de decantación de 60x60 cm y de 60 cm de profundidad realizada en fábrica de ladrillo macizo de 1/2 pie de espesor, enfoscada y bruñida interiormente con mortero de cemento y arena de río M-160a (1:3) y solera de hormigón en masa HM-12,5 IIa de 15 cm de espesor, incluso jaula de filtración de 60x60x30 cm, realizada en malla electrosoldada galvanizada de 40x40 mm y Ø 4 mm, totalmente terminada. En horario nocturno.</t>
  </si>
  <si>
    <t>EJE0010N</t>
  </si>
  <si>
    <t>ARQUETA SIFONICA REGISTRABLE DE 38X38X80 CM. DE MEDIDAS INTERIOR.(NOCTURNO)</t>
  </si>
  <si>
    <t>Arqueta sifónica registrable de 38x38x80 cm. De medidas interiores, construida con fábrica de ladrillo macizo tosco de 1/2 pie de espesor, recibido con mortero de cemento, colocado sobre solera de hormigón hm-20, enfoscado y bruñido en su interior. incluso p.p. de picado de solera, excavación necesaria, retirada de escombros y transporte a vertedero.En horario nocturno</t>
  </si>
  <si>
    <t>ER0340N</t>
  </si>
  <si>
    <t>IMBORNAL LONGITUDINAL SIFÓNICO PREFABRICADO C/ REJILLA DE FUNDICIÓN. NOCTURNO</t>
  </si>
  <si>
    <t>Suministro y ejecución de imbornal sifónico para recogida de aguas, prefabricado de hormigon y con rejilla de fundición sobre cerco de ángulo de acero , terminado y con p.p. de medios auxiliares, incluso demolición de solera y excavación necesaria con retirada de escombros a vertedero.En horario nocturno.</t>
  </si>
  <si>
    <t>ER0400N</t>
  </si>
  <si>
    <t>TAPA PARA ARQUETA REGISTRABLE DE 40X40CM.(NOCTURNO)</t>
  </si>
  <si>
    <t>Tapa para arqueta registrable  en estaciones, realizada mediante bandeja de chapa de acero inoxidable de 2mm. De espesor, capa de mortero y baldosa de gres, cerámica o terrazo, incluso cerco metálico de apoyo de acero y tirador.En horario nocturno</t>
  </si>
  <si>
    <t>ER0500N</t>
  </si>
  <si>
    <t>TUBO PVC P.COMPACTA JUNTA ELÁSTICA SN2 C.TEJA  200MM.(NOCTURNO)</t>
  </si>
  <si>
    <t>Suministro y colocación de colector de saneamiento enterrado de pvc de pared compacta de color teja y rigidez 2 kn/m2; con un diámetro 200 mm y de unión por junta elástica. Colocado en zanja, sobre una cama de arena de río de 10 cm. debidamente compactada y nivelada, relleno lateralmente y superiormente hasta 10 cm. por encima de la generatriz con la misma arena; compactando ésta hasta los riñones. Con p.p. de medios auxiliares y sin incluir la excavación ni el tapado posterior de las zanjas, totalmente colocada con p.P. De medios auxiliares.En horario nocturno</t>
  </si>
  <si>
    <t>ER0490N</t>
  </si>
  <si>
    <t>TUBO PVC P.COMPACTA JUNTA ELÁSTICA SN2 C.TEJA  160MM. (NOCTURNO)</t>
  </si>
  <si>
    <t>Suministro y colocación de colector de saneamiento enterrado de pvc de pared compacta de color teja y rigidez 2 kn/m2; con un diámetro 160 mm y de unión por junta elástica. Colocado en zanja, sobre una cama de arena de río de 10 cm. debidamente compactada y nivelada, relleno lateralmente y superiormente hasta 10 cm. por encima de la generatriz con la misma arena; compactando ésta hasta los riñones. Con p.p. de medios auxiliares y sin incluir la excavación ni el tapado posterior de las zanjas.</t>
  </si>
  <si>
    <t>DEIPPW010Nerh</t>
  </si>
  <si>
    <t>FORMACIÓN DE ARQUETA PARA TOMA DE TIERRA EN SOLERA.</t>
  </si>
  <si>
    <t>Formación de arqueta para toma de tierra ejecutada  en solera, incluyendo demolición de hormigón, regularización de superficies con mortero de cemento y arena de río M-80a (1:4), ángulos redondeados, perforación de solera de hormigón con taladro D=32 mm, cerco de angular galvanizado L 50x5 y tapa de chapa estriada galvanizada de 6 mm de espesor y pica de acero recubierto de cobre de 14 mm de diámetro y 2 m de longitud, totalmente terminada, incluso retirada de escombros y transporte de los mismos a vertedero.En horario nocturno.</t>
  </si>
  <si>
    <t>Total 01-12.02</t>
  </si>
  <si>
    <t>01.12.03</t>
  </si>
  <si>
    <t>IMPERMEABILIZACIÓN</t>
  </si>
  <si>
    <t>invt 9</t>
  </si>
  <si>
    <t>TRATAMIENTO DE IMPERMEABILIZACIÓN INTERIOR PARA ESTANQUEIDAD DE PARAMENTOS VERTICALES /HORIZONTALES EN GALERÍAS, POZOS Y FOSOS</t>
  </si>
  <si>
    <t>Tratamiento de impermeabilización interior para estanqueidad de paramentos verticales /horizontales en galerías, pozos y fosos de ascensor (subpresión) formando un revestimiento continuo conformado “in situ”; Transitable, y resistente frente a subpresión.
Compuesto por:
-Ligantes polímericos de última generación,
-Refuerzos con fibras seleccionadas en puntos críticos,
-Capa de autoprotección según las solicitudes previstas
Integrará el tratamiento de puntos singulares (juntas, uniones, etc), a base de caucho y laminado de composite.
Formado por:
· Adhesivo epoxi de alta viscosidad para adherencia en hormigón seco o húmedo.
· Laminado continuo a base de composite epoxi/fibra de vidrio de alta tracción (rt&gt; 35 n/cm), totalmente adaptado a la geometría del soporte.
· Recubrimiento de acabado epoxi bicomponente en el color a definir por la dirección de obra.
Proporcionando al producto final los valores de calidad siguientes:
· Adherencia al soporte iso 24624 &gt; 2 mpa
· Resistencia a tracción del adhesivo astm d638 &gt; 28 mpa
· Resistencia a tracción del laminado de alta tracción astm d638 &gt; 35 n/cm
· Resistencia a tracción del recubrimiento de acabado astm d638 &gt; 25 mpa
· Absorción de agua en el equilibrio astm d570 &lt; 2%
· Tª de transición vítrea tg dsc 10k/min &gt; 50 ºc
· Resistencia química frente al agua, sales y concentraciones ácidas o básicas con ph 4-13 astm d638 excelente
· Resistencia al envejecimiento después de inmersión en agua hasta el equilibrio (115 días) eota muy buena (pérdida de tracción del 10%)
Totalmente terminado. Incluido material, limpieza y retirada de posibles escombros a pie de carga, transporte a vertedero, p.P. De maquinaria, medios auxiliares y costes indirectos.
En horario nocturno.</t>
  </si>
  <si>
    <t>Total 01.12.03</t>
  </si>
  <si>
    <t>01.12.04</t>
  </si>
  <si>
    <t>EP0160N</t>
  </si>
  <si>
    <t>RECRECIDO FORMACIÓN PENDIENTES MORTERO CEMENTO E=10 CM</t>
  </si>
  <si>
    <t>Recrecido para formación de pendientes, realizado con mortero de cemento, con un espesor medio de 10 cm, acabado con capa de regularización fratasada y limpia. Totalmente terminado, medido sobre superficie de cubierta en horizontal; Incluyendo p.P. De ejecuión de escocia perimetral, vertido, nivelado y medios auxiliares. Totalmente terminado</t>
  </si>
  <si>
    <t>E07LP013N</t>
  </si>
  <si>
    <t>FÁBRICA LADRILLO PERFORADO 7 CM 1/2P INTERIOR MORTERO M-5</t>
  </si>
  <si>
    <t>Fábrica de ladrillo perforado tosco de 24x11,5x7 cm, de 1/2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Según une-en 998-2:2012, Rc-08, nte-ffl, cte-se-f y medida deduciendo huecos superiores a 1 m2. Materiales con marcado ce y ddp (declaración de prestaciones) según reglamento (ue) 305/2011.</t>
  </si>
  <si>
    <t>EAF0030N</t>
  </si>
  <si>
    <t>FÁB.LADRILLO PERFORADO 7CM 1P. INTERIOR MORTERO M-5</t>
  </si>
  <si>
    <t>Fábrica de ladrillo tosco de 24x11,5x7 cm, de 1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Según une-en 998-2:2012, Rc-08, nte-ffl, cte-se-f y medida deduciendo huecos superiores a 1 m2. Materiales con marcado ce y ddp (declaración de prestaciones) según reglamento (ue) 305/2011.Totalmente terminado.</t>
  </si>
  <si>
    <t>DEEHFA051Nerh</t>
  </si>
  <si>
    <t>FORJADO FORMADO POR VIGUETAS DE ACERO LAMINADO "T" DE 60X6 MM.(NOCTURNO)</t>
  </si>
  <si>
    <t>Forjado formado por viguetas de acero laminado "T" de 60x6 mm separadas 80 cm entre ejes, rasillones cerámicos m/h de 80x30x4 mm.y capa de compresión de 4 cm de espesor de hormigón HM-17,5 IIa, tamaño máximo del árido 20 mm, incluso armadura (2,20 kg/m2) en mallazo de 20x20 cm de 6 mm de diámetro, de acero AEH-400 N, encofrado y desencofrado, totalmente terminado. En horario nocturno.</t>
  </si>
  <si>
    <t>D01IA210Nerh</t>
  </si>
  <si>
    <t>LIMPIEZA PARAMENTOS A REVESTIR.(NOCTURNO)</t>
  </si>
  <si>
    <t>Limpieza de paramentos, por medios manuales, para posterior revestimiento, i/retirada de escombros a pie de carga, medios auxiliares de obra y p.p. de costes indirectos. En horario nocturno.</t>
  </si>
  <si>
    <t>E08PNE160N</t>
  </si>
  <si>
    <t>ENFOSCADO MAESTREADO-FRATASADO CSIV-W1 VERTICAL. (NOCTURNO)</t>
  </si>
  <si>
    <t>Enfoscado maestreado y fratasado con mortero csiv-w1 de cemento cem ii/b-p 32,5 n y arena de río m-10, en paramentos verticales de 20 mm de espesor, i/regleado, sacado de aristas y rincones con maestras cada 3 m y andamiaje, s/nte-rpe-7 y une-en 998-1:2010, Medido deduciendo huecos. Mortero con marcado ce y ddp (declaración de prestaciones) según reglamento (ue) 305/2011. En horario nocturno.</t>
  </si>
  <si>
    <t>EE0450N</t>
  </si>
  <si>
    <t>m3</t>
  </si>
  <si>
    <t>HORMIGÓN EN MASA HM-20/20/B IIA, DE CENTRAL CON BOMBEO (NOCTURNO)</t>
  </si>
  <si>
    <t>Suministro de hormigón en masa hm-20 iia, árido máximo 20 mm y consistencia  blanda, asiento en el cono de abrams 6 cm., Elaborado en central, para formación de caja de vía, incluyendo bombeo, p.P. De encofrado y desencofrado en formación de cunas, arquetas, sumideros, canales de desagüe, etc., Vertido por medios manuales y vibrado, con las operaciones necesarias de nivelación, alineación, planchado y limpieza.</t>
  </si>
  <si>
    <t>Total 01.12.04</t>
  </si>
  <si>
    <t>01.12.05</t>
  </si>
  <si>
    <t>SOLADOS</t>
  </si>
  <si>
    <t>EP0360-RoN</t>
  </si>
  <si>
    <t>Solado de terrazo u/intenso micrograno 40x40 (nocturno)</t>
  </si>
  <si>
    <t>Suministro y colocación de solado de terrazo interior micrograno, uso intensivo, de alta resistencia, s/norma une 127020, de 40x40x3,3 cm., Con pulido inicial en fábrica para pulido y abrillantado final en obra, con marca aenor o en posesión de ensayos de tipo, en ambos casos con ensayos de tipo para la resistencia al deslizamiento/resbalamiento, recibida con mortero de cemento cem ii/b-p 32,5 n y arena mezcla de miga y río (m-5), i/cama de arena de 2 cm. De espesor, rejuntado con pasta para juntas, i/limpieza, medido en superficie realmente ejecutada.En horario nocturno.</t>
  </si>
  <si>
    <t>Total 01.12.05</t>
  </si>
  <si>
    <t>01.12.06</t>
  </si>
  <si>
    <t>CARPINTERÍA Y CERRAJERÍA</t>
  </si>
  <si>
    <t>EHAP0010N</t>
  </si>
  <si>
    <t>PUERTA ACÚSTICA METÁLICA. (NOCTURNO)</t>
  </si>
  <si>
    <t>Suministro e instalación de puerta acústica metálica e-120 estanca aire. De paso útil 1208x2100 mm en acceso a salas de ventilación, según planos de detalle y especificaciones del pliego de condiciones, incluso imprimación pintura dos manos color según indicaciones arquitectura. Totalmente instalada. En horario nocturno.</t>
  </si>
  <si>
    <t>NEHAP0170N</t>
  </si>
  <si>
    <t>PUERTA METÁLICA DE ENTRAMADO TIPO TRAMEX. (NOCTURNO)</t>
  </si>
  <si>
    <t>Suministro y colocación de puerta metálica de hoja abatible constituida por cerco y bastidor de con tubos huecos de acero laminado en frío y entramado tipo tramex de 20x20x2 mm, acabado con capa de pintura epoxi polimerizada al horno del mismo color y ral que el vitrex de la estación. D, i/ herrajes de colgar y seguridad, totalmente instalada, en horario nocturno.</t>
  </si>
  <si>
    <t>EHAD0040N</t>
  </si>
  <si>
    <t>CELOSÍA METÁLICA GALVANIZADA. (NOCTURNO)</t>
  </si>
  <si>
    <t>Suministro y montaje de celosía metálica registrable galvanizada tipo tramex, formada por pletina de acero 20x2 mm., Formando cuadrícula de 30x30 mm., Con uniones electrosoldadas y posterior galvanizado, pintada ral a definir por la d.O. Totalmente terminada.</t>
  </si>
  <si>
    <t>DEEAVE011Nerh</t>
  </si>
  <si>
    <t>ACERO A-42B EN PERFILES LAMINADOS, PINTADO.(NOCTURNO)</t>
  </si>
  <si>
    <t>Acero A-42b en perfiles laminados, elaborado en taller, así como  placas y elementos de anclaje, incluso transporte y descarga en obra, elevación y montaje, soldaduras y pintura al clorocaucho,  dos manos de color sobre una de imprimación antioxidante, en cargaderos, soportes y estructucturas, según peso teórico. En horario nocturno.</t>
  </si>
  <si>
    <t>DITEPA260Nerh</t>
  </si>
  <si>
    <t>SUMINISTRO E INSTALACIÓN DE VIGA CARRILERA DE HASTA 12 M DE LONGUITUD, CON CARRO PORTA APAREJOS.</t>
  </si>
  <si>
    <t>Suministro e instalación de viga carrilera de hasta 12 m de longitud (desarrollada en 1 ó 2 tramos), ejecutada  sobre ventiladores de pozo de ventilación de túnel, formada por viga de perfil laminado IPN 220 galvanizado en caliente con un espesor de 80-100µm y rotulación indeleble, color negro, indicando la carga máxima. Incluyendo placas de anclaje, soldaduras, tirantes y elementos de fijación con tornillos de acero inoxidable mediante tacos mecánicos o químicos, así como medios auxiliares. Totalmente instalada.  En horario nocturno</t>
  </si>
  <si>
    <t>DITEPA020Nerh</t>
  </si>
  <si>
    <t>CARRO MONORRAIL PORTA-APAREJOS PARA 2000 KG (NOCTURNO)</t>
  </si>
  <si>
    <t>Suministro y montaje de carro monorrail porta-aparejos, de cuatro ruedas con rodamientos a bolas, ejes desmontables, laterales formados por chapa embutida con nervios y yugo de chapa de acero, para una carga de 2000 kg, instalado sobre viga IPN 220x90 mm. En horario nocturno.</t>
  </si>
  <si>
    <t>EZ0250N</t>
  </si>
  <si>
    <t>ESCALA FIJA DE BAJADA AL VASO EN POLIESTER REFORZADO (NOCTURNO)</t>
  </si>
  <si>
    <t>Suministro y colocación de escala de bajada al vaso en poliéster reforzado con fibra de vidrio, anclada mediante patillas de sujeción al paramento vertical, y aros circulares de protección de 80 cm. De diámetro, incluso accesorios y tornillería necesaria para el montaje, incluso limpieza y retirada de posibles escombros a pie de carga, y p.p. medios auxiliares. En horario nocturno.</t>
  </si>
  <si>
    <t>DIVVOC500erh</t>
  </si>
  <si>
    <t>SUMINISTRO E INSTALACIÓN DE REJILLA DE VENTILACIÓN.</t>
  </si>
  <si>
    <t>Instalación de rejilla de ventilación en calzada/acera de tramex de acero galvanizado, montada sobre cercos modulares desmontables, según plano tipo, de dimensiones aproximadas de 80x80 cm (según despiece). Realizada con pletinas portantes de 100x10 mm separadas 5 cm y pletinas separadoras de 50x10 mm separadas 10 cm, incluyendo levantado de cerco y picado de bordes de asfalto o baldosa con un suelo de 60 cm, con posterior asiento y colocación de nuevo cerco UPN de 100 mm, con reposición de bordes, donde sea necesario, con hormigón y posterior asfaltado/solado de 10 cm de espesor del contorno de la estructura. Incluyendo cálculo estructural justificativo realizado por Empresa cualificada competente. En caso de que la rejilla esté situada en calzada, las pletinas portantes de ésta han de ser coincidentes con la dirección del tráfico.
Totalmente instalada.</t>
  </si>
  <si>
    <t>Total 01.12.06</t>
  </si>
  <si>
    <t>01.12.07</t>
  </si>
  <si>
    <t>VARIOS POZO</t>
  </si>
  <si>
    <t>DISIAE310erh</t>
  </si>
  <si>
    <t>EXTINTOR DE NIEVE CARBÓNICA CO2 CON EFICACIA 34B DE 5 KG DE AGENTE EXTINTOR.</t>
  </si>
  <si>
    <t>Instalación de extintor de nieve carbónica CO2 con eficacia 34B para extinción de fuego de materias sólidas, líquidas e incendios de equipos eléctricos, de 5 kg de agente extintor con soporte y manguera con difusor, según norma UNE-23110 totalmente instalado.</t>
  </si>
  <si>
    <t>DISFCX005erh</t>
  </si>
  <si>
    <t>CONJUNTO DE CARTELES DE SEÑALIZACIÓN FOTOLUMINISCENTE DE 210X297 MM.</t>
  </si>
  <si>
    <t>Colocación de carteles de señalización fotoluminiscente para P.C.I. formado por placa de alta luminiscencia de dimensiones 210x210 mm, con diferentes pictogramas, incluso soporte antivandálico realizado en aluminio anodizado, medios auxiliares y pequeño material, según P.G.C. y planos, tales como:
- Extintor.
- Columna seca.
- etc.</t>
  </si>
  <si>
    <t>DITEPW300erh</t>
  </si>
  <si>
    <t>CONJUNTO DE CARTELES INFORMATIVOS Y DE SEGURIDAD EN SALA O POZO DE VENTILACIÓN.</t>
  </si>
  <si>
    <t>Colocación de carteles informativos y de seguridad debidamente homologados, necesarios a instalar, en sala o pozo de Ventilación. Tales como:
- Cargas máximas admisibles en  elementos y equipos de manutención.
- Advertencia de máquina de accionamiento automático.
- Advertencia de riesgo eléctrico.
- Etc.</t>
  </si>
  <si>
    <t>DITEPW040</t>
  </si>
  <si>
    <t>ACOMETIDA PROVISIONAL DE ENERGÍA.</t>
  </si>
  <si>
    <t>Acometida provisional de energía con potencia para funcionamiento provisional y pruebas de equipos, previa valoración y aprobación del Director de Obra.</t>
  </si>
  <si>
    <t>DITEPW200</t>
  </si>
  <si>
    <t>CERTIFICADO DE EICI DEL SISTEMA DE MANUTENCIÓN EN SALA O POZO DE VENTILACIÓN.</t>
  </si>
  <si>
    <t>Realización de cálculos justificativos y pruebas de cargas del sistema de manutención instalado en la sala o pozo de ventilación, para el conjunto de la instalación, incluso anclajes  y materiales  provisionales  con reposición para la realización de los ensayos, tales como: argollas, vigas carrileras, carros porta-aparejos, etc. Incluso certificación de  Entidad de Inspección y Control Industrial debidamente homologada por el Ministerio de Industria.</t>
  </si>
  <si>
    <t>DIVVOC700</t>
  </si>
  <si>
    <t>UNIDAD DE CERRAMIENTO Y PREPARACIÓN DE POZOS EN SUPERFICIE</t>
  </si>
  <si>
    <t>Unidad de cerramiento y preparación de pozo en superficie, para efectuar los trabajos de acondicionamiento e instalación de equipos de ventilación, incluyendo los siguientes elementos:
- Licencias y autorizaciones necesarias para la ocupación de la vía pública.
- Elementos de señalización vial, para desvío de tráfico, si procede.
- Cerramiento perimetral del pozo en superficie con valla metálica homologada por D.O.
- Elementos de cierre de seguridad en el cerramiento.
- Desmontaje de la rejilla de tramex existente y reposición al finalizar la obra.
- Redes de seguridad cubriendo el pozo en su totalidad.
- Mejora de los elementos de acceso al pozo; escalera, etc.
- Elementos de señalización de seguridad.
Totalmente ejecutada la unidad con desmontaje del cerramiento y elementos de señalización, para su restitución a las condiciones iniciales, incluso limpieza de la zona de actuación.</t>
  </si>
  <si>
    <t>DIVVOC710</t>
  </si>
  <si>
    <t>UNIDAD PARA REALIZACIÓN DE DESVÍOS DE TRÁFICO</t>
  </si>
  <si>
    <t>Unidad para realización, si procede, de desvíos de tráfico con semaforización provisional por empresa autorizada por Ayuntamiento, desvío de servicios afectados de compañías y retirada de mobiliario urbano, para posterior reposición de los mismos a igual estado que el inicial una vez concluida la obra.</t>
  </si>
  <si>
    <t>EM0460</t>
  </si>
  <si>
    <t>REJILLA CON PLETINAS DE ACERO GALVANIZADO TIPO "TRAMEX".</t>
  </si>
  <si>
    <t>Rejilla con pletinas de acero galvanizado tipo "tramex" en cubrición de huecos interiores, para paso de todo tipo de vehículos, incluso p.p. de marcos, elementos de fijación y soporte, recibido, nivelación y montaje.</t>
  </si>
  <si>
    <t>Total 01.12.07</t>
  </si>
  <si>
    <t>01.12.08</t>
  </si>
  <si>
    <t>COLUMNA SECA</t>
  </si>
  <si>
    <t>01.07</t>
  </si>
  <si>
    <t>SUMINISTRO Y COLOCACIÓN DE TUBERÍA DE ACERO GALVANIZADO DE 3" PROTEGIDA HORARIO NOCTURNO</t>
  </si>
  <si>
    <t>Suministro y colocación de tubería para columna seca en acero galvanizado UNE-EN 10255 de 3" en montaje superficial, incluso accesorios de fijación y soportación y p.p. de imprimación, cinta base de protección aislante y autosoldable de elastomero de 0,3 mm de espesor prevulcanizado y cinta de acabado de 0,25 mm de espesor, i/ parte proporcional de elemetos auxiliares de sujección de acero inoxidable, i/ medios auxiliares i/calos pasos, cualquier elemento necesario para su instalación,  totalmente instalada y funcionando en horario Nocturno.</t>
  </si>
  <si>
    <t>01.08</t>
  </si>
  <si>
    <t>TUBERÍA DE ACERO GALVANIZADO DE 3" DESPROTEGIDA.</t>
  </si>
  <si>
    <t>Suministro y colocación de tubería para columna seca en acero galvanizado UNE-EN 10255 de 3" en montaje superficial, incluso accesorios de fijación y soportació, i/ parte proporcional de elemetos auxiliares de sujección de acero inoxidable, i/ medios auxiliares i/calos pasos, cualquier elemento necesario para su instalación,  totalmente instalada y funcionando.
.</t>
  </si>
  <si>
    <t>01.09</t>
  </si>
  <si>
    <t>TUBERÍA DE ACERO GALVANIZADO DE 3" DESPROTEGIDA. NOCTURNO</t>
  </si>
  <si>
    <t>Suministro y colocación de tubería para columna seca en acero galvanizado UNE-EN 10255 de 3" en montaje superficial, incluso accesorios de fijación y soportació, i/ parte proporcional de elemetos auxiliares de sujección de acero inoxidable, i/ medios auxiliares i/calos pasos, cualquier elemento necesario para su instalación,  totalmente instalada y funcionando en horario nocturno.
.</t>
  </si>
  <si>
    <t>01.25</t>
  </si>
  <si>
    <t>VÁLVULA DE VACIADO DE 1" DE  Ø CON CONDUCCIÓN A DESAGÜE. NOCTURNO</t>
  </si>
  <si>
    <t>Suministro y colocación de válvula de vaciado de 1" de diámetro, incluso p.p. de tubería y accesorios para su total instalación. Se incluye la conducción hasta desagüe más próximo, para vaciado de la instalación i/medios auxiliares y ayudas de albañilería, totalmente terminado y funcionando en horario nocturno.</t>
  </si>
  <si>
    <t>01.27</t>
  </si>
  <si>
    <t>VÁLVULA DE SECCIONAMIENTO DE 3" Ø. NOCTURNO</t>
  </si>
  <si>
    <t>Suministro y colocación de válvula de seccionamiento de 3" de diámetro, incluso p.p. de accesorios para su total instalación, i/totalmente termiando y funcionando en horario nocturno.</t>
  </si>
  <si>
    <t>01.39</t>
  </si>
  <si>
    <t>EQUIPO DE REPARACIÓN DIURNO</t>
  </si>
  <si>
    <t>Equipo de reparación de cualquier elemento de la columna Seca, en horario
diurno restringido i/ medios y materiales auxiliares necesarios para su reparación,
i/ ayudas de albañilería si fueran necesarias, i/ montaje y desmontaje
de cualquier elemento de la estación necesario para la reparación de la
incidencia i/coste del material incluido a justificar por parte de la empresa
adjudicataria a petición de la DF, i/ picado por medios manuales o mecanicos,
trasporte de escombros por medios manuales a vertedero, i/todos los
medios auxiliares necesarios para la ejecución de la unidad, vehículos, Dresinas,
aparatos especiales, i/ herramientas especiales, roscadora, i/ generadores
para la generación de su propia energia electrica, permisos, tasas... etc.
Totalemente termiando y funcionando.</t>
  </si>
  <si>
    <t>01.40</t>
  </si>
  <si>
    <t>EQUIPO DE REPARACIÓN NOCTURNO</t>
  </si>
  <si>
    <t>Equipo de reparación de cualquier elemento de la columna Seca, en horario
nocturno restringido i/ medios y materiales auxiliares necesarios para su reparación,
i/ ayudas de albañilería si fueran necesarias, i/ montaje y desmontaje
de cualquier elemento de la estación necesario para la reparación de la
incidencia i/coste del material incluido a justificar por parte de la empresa
adjudicataria a petición de la DF, i/ picado por medios manuales o mecanicos,
trasporte de escombros por medios manuales a vertedero, i/todos los
medios auxiliares necesarios para la ejecución de la unidad, vehículos, Dresinas,
aparatos especiales, i/ herramientas especiales, roscadora, i/ generadores
para la generación de su propia energia electrica, permisos, tasas... etc.
Totalemente termiando y funcionando.</t>
  </si>
  <si>
    <t>01.47</t>
  </si>
  <si>
    <t>PRUEBA DE PRESIÓN SIN DRESINA Y CON CORTE DE TRACCIÓN.</t>
  </si>
  <si>
    <t>Prueba de presión hidrostática a todo el circuito toma, tubería, salida a la presión correspondiente, con las siguientes condiciones de la prueba: presión de prueba: mayor o igual a 17 kg/cm2 o 25 kg/cm2, tiempo estimado de la prueba 120 minutos, horario de ejecución nocturno, corte de tensión del hilo de trabajo ( Catenaria ), vehiculo exterior con depósito de agua, además el equipamiento para la realización de la prueba de presión hidrostática con el que deberá estar dotado el vehículo sera como mínimo el siguiente: Depósito de almacenamiento de 1000 litros, conexión de depósito mediante colector de aspiración, dos motobombas para la realización de las pruebas de llenado y presurización del circuito completo de columna seca, una para el llenado ( caudal entre 40 y 170 l/min ) y la otra de presión ( min 60 Bares, válvulas de aislamiento y antirretorno, indicadores de presión calibrados, válvula de seguridad independientes, todas, por circuito, cuadro de control independiente para cada una de las bombas, con seta de parada de emergencia, diferenciales y magneto-térmico de protección, grupo electrógeno independiente del motor del vehículo para suministro eléctrico en caso de avería del generador del vehículo, armario de equipamiento con tramos de manguera y accesorios para su conexión abocas siamesas, indicador de presión calibrado de 0-25Bar, procedimiento de la descripción de la prueba, informe técnico una vez realizada la prueba se emitirá un informe firmado por técnico competente, en el consten como mínimo las siguientes datos: Localización de la columna seca, fecha de la realización de la prueba, datos de los técnicos que han realizado la prueba, hora de inicio de a prueba, presión de la columna seca al inicio de la prueba ( adjuntar foto ), hora final de la prueba, presión de la columna seca al finalizar la prueba ( adjuntar foto ), Conclusiones, i/ficha técnica por cada prueba se cumplimentará in situ por parte del personal técnico, una ficha técnica de campo con los datos anteriores y la posición respecto de la estación/tunel. Incluirá informe con los condicionantes de la columna seca, incluido trazado y plano en dwg.</t>
  </si>
  <si>
    <t>01.48</t>
  </si>
  <si>
    <t>PRUEBA DE PRESIÓN SIN DRESINA Y SIN CORTE DE TRACCIÓN.</t>
  </si>
  <si>
    <t>Prueba de presión hidrostática a todo el circuito toma, tubería, salida a la presión correspondiente, con las siguientes condiciones de la prueba: presión de prueba: mayor o igual a 17 kg/cm2 O 25 KG/CM2 (SEGÚN LA PROFUNDIDAD), tiempo estimado de la prueba 120 minutos, horario de ejecución nocturno, vehículo especifico para la prueba, SIN corte de tensión del hilo de trabajo ( DEBIDO A QUE NO SE ENCUENTRA CERCA DE CATENARIA NI ELEMENTO CON TENSIÓN ), vehiculo exterior con depósito de agua, además el equipamiento para la realización de la prueba de presión hidrostática con el que deberá estar dotado el vehículo como mínimo de siguientes elementos: Depósito de almacenamiento de 1000 litros, conexión de depósito mediante colector de aspiración, dos motobombas para la realización de las pruebas de llenado y presurización del circuito completo de columna seca, una para el llenado ( caudal entre 40 y 170 l/min ) y la otra de presión ( min 60 Bares, válvulas de aislamiento y antirretorno, indicadores de presión calibrados, válvula de seguridad independientes, todas, por circuito, cuadro de control independiente para cada una de las bombas, con seta de parada de emergencia, diferenciales y magneto-térmico de protección, grupo electrógeno independiente del motor del vehículo para suministro eléctrico en caso de avería del generador del vehículo, armario de equipamiento con tramos de manguera y accesorios para su conexión abocas siamesas, indicador de presión calibrado de 0-25Bar, procedimiento de la descripción de la prueba, informe técnico una vez realizada la prueba se emitirá un informe firmado por técnico competente, en el consten como mínimo las siguientes datos: Localización de la columna seca, fecha de la realización de la prueba, datos de los técnicos que han realizado la prueba, hora de inicio de a prueba, presión de la columna seca al inicio de la prueba ( adjuntar foto ), hora final de la prueba, presión de la columna seca al finalizar la prueba ( adjuntar foto ), Conclusiones, i/ficha técnica por cada prueba se cumplimentará in situ por parte del personal técnico, una ficha técnica de campo con los datos anteriores y la posición respecto de la estación/tunel.Incluirá informe con los condicionantes de la columna seca, incluido trazado y plano en dwg.</t>
  </si>
  <si>
    <t>01.53</t>
  </si>
  <si>
    <t>SEÑALIZACION DE SISTEMA DE COLUMNA SECA Y EXTINTORES.</t>
  </si>
  <si>
    <t>Señalización de sistema de columna seca y extintores. En esta partida se incluye mano de obra, señalización que cumple el RIPCI (clase A) y el correspondiente marco para instalación, se incluye señalización de columna seca, llaves de seccionamiento, etc.</t>
  </si>
  <si>
    <t>01.70</t>
  </si>
  <si>
    <t>SEÑALIZACIÓN PANORÁMICA DE SISTEMA DE COLUMNA SECA Y EXTINTORES.</t>
  </si>
  <si>
    <t>Señalización panorámica de sistema de columna seca y extintores. En esta partida se incluye mano de obra, señalización que cumple el RIPCI (clase A) y el correspondiente marco para instalación, se incluye señalización de columna seca, llaves de seccionamiento, etc.</t>
  </si>
  <si>
    <t>01.55</t>
  </si>
  <si>
    <t>SUMINISTRO Y COLOCACIÓN DE VALVULA ANTIRRETORNO.</t>
  </si>
  <si>
    <t>Suministro y colocación de valvula antirretorno. consutruida en aleación ligera de estampado fabricado según normativa vigente, incluso p.p. de accesorios de sujección y soportación, incluso mano de obra y medios auxiliares i/montae y desmontaje y puesta en servicio totalmente instalada y funcionando.</t>
  </si>
  <si>
    <t>01.60</t>
  </si>
  <si>
    <t>REPARACIÓN DE TOMA EXTERIOR DE ALIMENTACIÓN DE COLUMNA SECA DE 70mm DE Ø HORARIO DIURNO</t>
  </si>
  <si>
    <t>Suministro e instalación de protección de PVC o similar para proteccion de tuberia de columna seca. incluye todos los elementos necesario para su instalació, incluso p.p. de accesorios de sujeción y soportación, incluso mano de obra y medios auxiliares, i/ montaje y desmontaje y puesta en servicio, totalmente instalada y funcionando.</t>
  </si>
  <si>
    <t>01.61</t>
  </si>
  <si>
    <t>MONTAJE Y DESMONTAJE DE ANDAMIO H HASTA 12M</t>
  </si>
  <si>
    <t>Montaje y desmontaje de andamio metálico tubular de acero de 3.25 mm de espesor de pared, galvanizado en caliente, con doble barandilla quitamiedo de seguridad, rodapié perimetral, plataformas de acero y escalera de acceso tipo barco, para alturas menores de 12 m, hasta 1 m de ancho, incluido p.p. de arriostramientos y colocación de mallas protectoras, y p.p. de medios auxiliares y trabajos previos de limpieza para apoyos. Según normativa CE, en cualquier dia y hora</t>
  </si>
  <si>
    <t>01.18</t>
  </si>
  <si>
    <t>SUMINISTRO Y COLOCACIÓN DE BOCA DE COLUMNA SECA EN ARMARIO DE 2 1/2" Ø HORARIO DIURNO</t>
  </si>
  <si>
    <t>Suministro y Colocación de boca de salida de columna seca provista de conexión siamesa PN-20 de 2 1/2" construida en aleación ligera, terminación plastificada, con válvulas de esfera incorporadas de 45 mm construidas en latón, terminación cromado duro, juntas de teflón, adaptadores tipo BARCELONA con tapa, válvula de despresurización y cadena, construidos en aleación ligera estampados, terminación anodizados, fabricados según normativa vigente, incluso armario construido en chapa de acero inoxidable AISI-304 de 1,5 mm de espesor, terminación pulido, tapa construida en acero inoxidable de 4 mm de espesor terminación pulido o esmerilado, con bisagras tipo piano, cierre de simple resbalón con dos cerraduras de cuadradillo de 8 x 8 mm, macho profundo con muelle e inscripción serigrafiada con secado al horno "USO EXCLUSIVO BOMBEROS" en color rojo RAL 3002 y logotipo de Metro. Se situarán tomando como referencia el centro de las bocas, a una distancia de 90 cm del suelo. i/parte proporcional de medios auxiliares, i/remates y ayudas de obra civil, totalmente instalada y funcionando. Horatio Diurno.</t>
  </si>
  <si>
    <t>Total 01.12.08</t>
  </si>
  <si>
    <t>Total L09.01.CR.11</t>
  </si>
  <si>
    <t>Total L09.01.CR</t>
  </si>
  <si>
    <t>L09.02.CR</t>
  </si>
  <si>
    <t>MODERNIZACIÓN_INSTALACIONES</t>
  </si>
  <si>
    <t>M C.RAYO.PCI</t>
  </si>
  <si>
    <t>INSTALACIONES DE PROTECCIÓN CONTRA INCENDIOS</t>
  </si>
  <si>
    <t>I05D</t>
  </si>
  <si>
    <t>DETECCIÓN</t>
  </si>
  <si>
    <t>I05DS070</t>
  </si>
  <si>
    <t>Bucle de comunicación Vesdanet 2x2x0,22</t>
  </si>
  <si>
    <t>Suministro y montaje de bucle de comunicaciones entre detectores formado por cable flexible de baja capacidad de dos pares de conductores de cobre de 0,22 mm² con pantalla de aluminio y trenza de cobre, no propagador de la llama, resistente al fuego, de baja emisión de humos y libre de halógenos,con p.p. de elementos de conexión, cajas de derivación y elementos de fijación adecuados. 
Totalmente instalado.</t>
  </si>
  <si>
    <t>I05DA030</t>
  </si>
  <si>
    <t>Lazo-Bus Detección Analógica entubado (AS+) 2x1,5mm²</t>
  </si>
  <si>
    <t>Suministro e instalación de cableado de detección de incendios para conexionado de los elementos de lazo comprendidos entre la central de incendios y los equipos previstos, mediante manguera de cable trenzado de cobre (AS+) de 2x1,5mm², según normativa vigente, apantallado al conjunto y con cubierta 0,6-1kV de poliolefina resistente al fuego (90 min a 850ºC) con impactos (UNE 50200) o 180 min a 750ºC, no propagador de llama y no propagador de incendio, con baja emisión de humos y libre de halógenos. 
El cableado estará entubado de origen en tubo corrugado.
Totalmente instalado.</t>
  </si>
  <si>
    <t>I05DA020</t>
  </si>
  <si>
    <t>Línea de alimentación 3x2.5 a Fuente de Alimentación - 230 Vca (AS+)</t>
  </si>
  <si>
    <t>Suministro y montaje de línea de alimentación eléctrica a 230 Vca, realizada mediante conductores de cobre (AS+) de 3x2,5mm², según normativa vigente, apantallado al conjunto y con cubierta de poliolefina resistente al fuego (90 min a 850ºC) con impactos (UNE 50200) o 180 min a 750ºC, no propagador de llama y no propagador de incendio, con baja emisión de humos y libre de halógenos.
Totalmente instalada.</t>
  </si>
  <si>
    <t>I05DA021</t>
  </si>
  <si>
    <t>Línea de alimentación 3x4.0 a Fuente de Alimentación - 230 Vca (AS+)</t>
  </si>
  <si>
    <t>Suministro y montaje de línea de alimentación eléctrica a 230 Vca, realizada mediante conductores de cobre (AS+) de 3 x 4 mm² según normativa vigente, apantallado al conjunto y con cubierta de poliolefina resistente al fuego (90 min a 850 ºC) con impactos (UNE 50200) o 180 min a 750 ºC, no propagador de llama y no propagador de incendio, con baja emisión de humos y libre de halógenos.
Totalmente instalada.</t>
  </si>
  <si>
    <t>IO5DA035</t>
  </si>
  <si>
    <t>Línea de alimentación 3x2.5 a 24 Vcc desde F.A. a Vesdas, Módulos y D. Flujo</t>
  </si>
  <si>
    <t>Suministro y montaje de línea de alimentación a 24 Vcc desde F.A. a detectores de aspiración, módulos de señales y otros elementos de detección-extinción, formada por conductores de cobre (AS+) de 3 x 2,5 mm² según normativa vigente, apantallado al conjunto y con cubierta de poliolefina resistente al fuego (90 min a 850 ºC) con impactos (UNE 50200) o 180 min a 750 ºC, no propagador de llama y no propagador de incendio, con baja emisión de humos y libre de halógenos. con p.p. de los correspondientes accesorios, cajas de derivación y elementos de fijación adecuados.
Totalmente instalado.</t>
  </si>
  <si>
    <t>IO5DA036</t>
  </si>
  <si>
    <t>Línea de alimentación 3x4.0 a 24 Vcc desde F.A. a Vesdas, Módulos y D. Flujo</t>
  </si>
  <si>
    <t>Suministro y montaje de línea de alimentación a 24 Vcc desde F.A. a detectores de aspiración, módulos de señales y otros elementos de detección-extinción, formada por conductores de cobre (AS+) de 3 x 4 mm² según normativa vigente, apantallado al conjunto y con cubierta de poliolefina resistente al fuego (90 min a 850 ºC) con impactos (UNE 50200) o 180 min a 750 ºC, no propagador de llama y no propagador de incendio, con baja emisión de humos y libre de halógenos. con p.p. de los correspondientes accesorios, cajas de derivación y elementos de fijación adecuados.
Totalmente instalado.</t>
  </si>
  <si>
    <t>IO5DA037</t>
  </si>
  <si>
    <t>Línea de alimentación 3x6.0 a 24 Vcc desde F.A. a Vesdas, Módulos y D. Flujo</t>
  </si>
  <si>
    <t>Suministro y montaje de línea de alimentación a 24 Vcc desde F.A. a detectores de aspiración, módulos de señales y otros elementos de detección-extinción, formada por conductores de cobre (AS+) de 3 x 6 mm² según normativa vigente, apantallado al conjunto y con cubierta de poliolefina resistente al fuego (90 min a 850 ºC) con impactos (UNE 50200) o 180 min a 750 ºC, no propagador de llama y no propagador de incendio, con baja emisión de humos y libre de halógenos. con p.p. de los correspondientes accesorios, cajas de derivación y elementos de fijación adecuados.
Totalmente instalado.</t>
  </si>
  <si>
    <t>I05DES000</t>
  </si>
  <si>
    <t>Desmontaje instalación de detección de incendios</t>
  </si>
  <si>
    <t>Desmontaje completo de la instalación de detección de incendios, comprendiendo los trabajos de desmontaje de cableados, en andenes, cuartos y vestibulos, desmontaje de detectores, centrales, fuentes de alimentación, SAI, etc...Incluyendo el traslado a mantenimiento de los equipos que puedan ser reutilizados como repuestos.</t>
  </si>
  <si>
    <t>I05DS778</t>
  </si>
  <si>
    <t>Descuelgue y recolocación de cableados de PCI</t>
  </si>
  <si>
    <t>Descuelgue, peinado e identificación de mazos de cableados de PCI, incluso posterior montaje en canaleta perimetral de todos los cableados relacionados con los sistemas de protección contra incendios. Incluso la desconexión en puntas y extracción de cableados del mazo con posterior conexión para facilitar el peinado de los mismos.</t>
  </si>
  <si>
    <t>I05DS200</t>
  </si>
  <si>
    <t>Puesta en marcha del Sistema de Detección</t>
  </si>
  <si>
    <t>Puesta en marcha y comprobaciones del Sistema de Detección de Incendios analógico incluyendo entrega de Certificado de Pruebas.
Totalmente terminado y funcionando.</t>
  </si>
  <si>
    <t>Total I05D</t>
  </si>
  <si>
    <t>I05X</t>
  </si>
  <si>
    <t>EXTINCIÓN</t>
  </si>
  <si>
    <t>I05XND01</t>
  </si>
  <si>
    <t>Desmontaje de tuberías de acero y soportes</t>
  </si>
  <si>
    <t>Desmontajes de tuberías de extinción de acero inoxidable de varias medidas, incluso su sistema de fijación y suportación. Incluso retirada a vertedero.</t>
  </si>
  <si>
    <t>I05XN180</t>
  </si>
  <si>
    <t>Tubería de acero inoxidable Ø 16 y 12  mm.</t>
  </si>
  <si>
    <t>Suministro, prefabricación y montaje de tubería de acero inoxidable estirado en frío sin soldadura s/DIN 17458, en calidad AISI 316 L s/DIN 1.4404, para ramales de distribución de 16 mm. y 12 mm. de diámetro y 1,5 mm. y 1,2 mm. de espesor de pared respectivamente, con p.p. de accesorios también en acero inoxidable y p.p. de soportes de acero inoxidable espaciados según especificaciones.
Totalmente instalada y probada.</t>
  </si>
  <si>
    <t>I05XN190</t>
  </si>
  <si>
    <t>Tubería de acero inoxidable Ø 38 y 30 mm.</t>
  </si>
  <si>
    <t>Suministro, prefabricación y montaje de tubería de acero inoxidable estirado en frío sin soldadura, s/DIN 17458, en calidad AISI 316 L s/DIN 1.4404, para colector principal de 38 mm. y 30 mm. de diámetro y 3 mm. y 2,5 mm. de espesor de pared respectivamente, con p.p. de accesorios también en acero inoxidable y p.p. de soportes de acero inoxidable espaciados según especificaciones.
Totalmente instalada y probada.</t>
  </si>
  <si>
    <t>I05XN090</t>
  </si>
  <si>
    <t>Línea alimentación S.A.I.</t>
  </si>
  <si>
    <t>Suministro e instalación de manguera de cobre (AS+) de sección 3 x 6 mm² de sección, tensión nominal 0,6 / 1 kV resistente alfuego (UNE-EN 50362 y UNE-EN 50200 - 90 min) con aislamiento y cubierta no propagadoresdel incendio (UNE-EN 50266) y sin emisión de humos ni gases tóxicos y corrosivos (UNE-EN 50267-2-1) con parte proporcional de terminales y accesorios.Totalmente instalado.</t>
  </si>
  <si>
    <t>I05XN330</t>
  </si>
  <si>
    <t>Línea de control de electroválvulas 2 x 1,5 mm²</t>
  </si>
  <si>
    <t>Suministro y montaje de línea de control a 24 Vcc a de electroválvulas formada por cable de cobre CII de 2 x 1,5 mm2 según normativa vigente con cubierta y aislamiento especial no propagador de incendios, de baja emisión de humos, no tóxico y sin halógenos, con p.p. de los correspondientes accesorios, cajas de derivación y elementos de fijación adecuados a este sistema.
Totalmente instalado.</t>
  </si>
  <si>
    <t>I05XN340</t>
  </si>
  <si>
    <t>Línea de control de electroválvulas 3 x 2,5 mm²</t>
  </si>
  <si>
    <t>Suministro y montaje de línea de control a 24 Vcc a electroválvulas formada por cable de cobre CII de 3 x 2,5 mm2 según normativa vigente con cubierta y aislamiento especial no propagador de incendios, de baja emisión de humos, no tóxico y sin halógenos, con p.p. de los correspondientes accesorios y elementos de fijación adecuados. 
Totalmente instalado.</t>
  </si>
  <si>
    <t>I05XN350</t>
  </si>
  <si>
    <t>Línea de control de electroválvulas 6 x 2,5 mm²</t>
  </si>
  <si>
    <t>Suministro y montaje de línea de control a 24 Vcc a electroválvulas formada por cable de cobre CII de 6 x 2,5 mm2 según normativa vigente con cubierta y aislamiento especial no propagador de incendios, de baja emisión de humos, no tóxico y sin halógenos, con p.p. de los correspondientes accesorios, cajas de derivación y elementos de fijación adecuados a este sistema. 
Totalmente instalado.</t>
  </si>
  <si>
    <t>I05XN360</t>
  </si>
  <si>
    <t>Línea de control de electroválvulas 8 x 4 mm²</t>
  </si>
  <si>
    <t>Suministro y montaje de línea de control a 24 Vcc a de electroválvulas formada por cable de cobre CII de 8 x 4 mm2 según normativa vigente con cubierta y aislamiento especial no propagador de incendios, de baja emisión de humos, no tóxico y sin halógenos, con p.p. de los correspondientes accesorios, cajas de derivación y elementos de fijación adecuados a este sistema. 
Totalmente instalado.</t>
  </si>
  <si>
    <t>I05XN380</t>
  </si>
  <si>
    <t>Línea comunicaciones entre paneles / tarjetas tcl.</t>
  </si>
  <si>
    <t>Suministro y montaje de línea de comunicaciones entre paneles, formada por cable de cobre STP de cuatro pares de conductores apantallados individual y globalmente de 0,61 mm² apantallado según normativa vigente con cubierta y aislamiento especial no propagador de incendios, de baja emisión de humos, no tóxico y sin halógenos, con p.p. de los correspondientes accesorios, cajas de derivación y elementos de fijación adecuados. Totalmente instalado. El código de colores será el siguiente:
* Par 1: Blanco azul - Azul
* Par 2: Blanco naranja - Naranja
* Par 3: Blanco verde - Verde
* Par 4: Blanco marrón - Marrón</t>
  </si>
  <si>
    <t>I05XN390</t>
  </si>
  <si>
    <t>Tubo anillado de poliamida (pa 6/6,6)</t>
  </si>
  <si>
    <t>Suministro y montaje de tubo anillado de poliamida (PA 6/6,6) autoextinguible, libre de halógenos, fósforo y cadmio, alta resistencia al impacto, resistencia química a combustibles líquidos, aceites minerales, grasas, álcalis, ácidos y bases débiles, intervalo de temperaturas -40ºC a 105ºC, con períodos cortos hasta 160 ºC; con p.p. de los correspondientes accesorios, cajas de derivación  y elementos de fijación adecuados a este sistema. Totalmente instalado.</t>
  </si>
  <si>
    <t>I05XN430</t>
  </si>
  <si>
    <t>Puesta en marcha del sistema de extinción de la estación</t>
  </si>
  <si>
    <t>Eliminación de posibles falsas alarmas en paneles maestro y servidor, revisión de toda la instalación y puesta en marcha de todos los elementos del sistema de extinción (existentes y nuevos).
Totalmente terminado.</t>
  </si>
  <si>
    <t>I05XN410</t>
  </si>
  <si>
    <t>Vaciado de la instalación y limpieza de depósitos</t>
  </si>
  <si>
    <t>Vaciado de la instalación del sistema de agua nebulizada, incluido limpieza de depósito de agua.</t>
  </si>
  <si>
    <t>I05INT_CERBE</t>
  </si>
  <si>
    <t>Configuración Unidad Maestra - Eliminación de Central Cerberus</t>
  </si>
  <si>
    <t>Configuración y actuaciones necesarias en la Unidad Maestra del cuarto de comunicaciones para la eliminación de todo rastro de las centrales y sistemas de detección obsoletos, que hayan sido desmontados, verificando que dichas señales no son transmitidas hacia el puesto de control de la estación.</t>
  </si>
  <si>
    <t>Total I05X</t>
  </si>
  <si>
    <t>I05S</t>
  </si>
  <si>
    <t>SEÑALIZACIÓN FOTOLUMINISCENTE</t>
  </si>
  <si>
    <t>I05S019</t>
  </si>
  <si>
    <t>Placa de balizamiento fotoluminiscente 6 cm sobre perfil existente</t>
  </si>
  <si>
    <t>Balizamiento fotoluminiscente (paramentos verticales y tabicas de escaleras), formada por placa de alta luminiscencia de 6 cm de ancho montada sobre perfil de aluminio existente, incluso p.p. de serigrafía de unidades modulares de flechas direccionales, accesorios y pequeño material, según P.G.C. y planos, totalmente instalado.</t>
  </si>
  <si>
    <t>I05S020</t>
  </si>
  <si>
    <t>Placa de balizamiento fotoluminiscente 6 cm sobre perfil</t>
  </si>
  <si>
    <t>Balizamiento fotoluminiscente (paramentos verticales y primera tabica de escaleras), formada por placa de alta luminiscencia de 6 cm de ancho montada sobre perfil de aluminio, incluso p.p. de serigrafía de unidades modulares de flechas direccionales, perfil de aluminio, accesorios y pequeño material, según P.G.C. y planos, totalmente instalado.</t>
  </si>
  <si>
    <t>I05S101</t>
  </si>
  <si>
    <t>Cartel de señalización fotoluminiscente de 210x210 mm c/marco</t>
  </si>
  <si>
    <t>Cartel de señalización fotoluminiscente formado por placa de alta luminiscencia de dimensiones 210 x 210 mm, con diferentes pictogramas, incluso soporte antivandálico realizado en aluminio anodizado, medios auxiliares y pequeño material, según P.G.C. y planos, totalmente instalado.</t>
  </si>
  <si>
    <t>I05S106</t>
  </si>
  <si>
    <t>Cartel de señalización fotoluminiscente de 210x297 mm c/marco</t>
  </si>
  <si>
    <t>Cartel de señalización fotoluminiscente formado por placa de alta luminiscencia de dimensiones 210 x 297 mm, pictograma de dirección de vía de evacuación (DSI, DSD, AC, AS), incluso soporte antivandálico realizado en aluminio anodizado y p.p. de colocación, medios auxiliares y pequeño material, según P.G.C. y planos, totalmente instalado.</t>
  </si>
  <si>
    <t>I05S171</t>
  </si>
  <si>
    <t>Cartel de señalización fotoluminiscente de 594 x 210 mm con marco</t>
  </si>
  <si>
    <t>Suministro y montaje de cartel de señalización fotoluminiscente, formado por placa de alta luminiscencia de dimensiones 594x210 mm, pictograma "SALIDA" o "SIN SALIDA", incluso soporte antivandálico realizado en aluminio anodizado y p.p. de colocación, medios auxiliares y pequeño material, según pliego de condiciones técnicas y planos, totalmente instalado.</t>
  </si>
  <si>
    <t>I05S910</t>
  </si>
  <si>
    <t>Varillas auxiliares para fijar carteles de la cubierta</t>
  </si>
  <si>
    <t>Suministro y montaje de varillas (2) de acero inoxidable, de diámetro 10 mm aprox. y longitud 5000 mm aprox., para colgar carteles de la parte superior del techo, para evitar el balanceo de los mismos; incluso clips de techo de dimensiones 20 x 20 cm aprox. u otros elementos de fijación superior, incluyendo medios auxiliares para el montaje de dichos elementos.</t>
  </si>
  <si>
    <t>Total I05S</t>
  </si>
  <si>
    <t>Total M C.RAYO.PCI</t>
  </si>
  <si>
    <t>M C.RAYO.CLI</t>
  </si>
  <si>
    <t>CLIMATIZACIÓN</t>
  </si>
  <si>
    <t>M CRAYO.CLI.1</t>
  </si>
  <si>
    <t>REFRIGERACION DE CUARTOS TÉCNICOS (CC1)</t>
  </si>
  <si>
    <t>I02MPV010</t>
  </si>
  <si>
    <t>Desmontaje, traslado a nueva ubicación y posterior montaje de equipo de precisión existente</t>
  </si>
  <si>
    <t>Desmontaje, traslado a nueva ubicación, según indicaciones de la D.O., y posterior montaje de equipo de refrigeración de precisión existente, sólo frío, de expansión directa, de 10,0 kW de potencia frigorífica nominal, incluyendo nuevas líneas frigoríficas (líquido-gas), canalizaciones y cableados eléctricos de fuerza y control, tuberías de desagüe de condensados, etc., según lo especificado en Pliego de Condiciones Técnicas, así como nueva estructura auxiliar de soportación (zócalo o bancada) con p.p. de fijación a elementos estructurales de la estación, amortiguadores (silent-blocks), accesorios y pequeño material.
Incluso desmontaje y retirada a punto limpio de canalizaciones existentes (tuberías frigoríficas líquido-gas, tuberías de desagüe de condensados, cableados eléctricos de fuerza y control, etc.), accesorios de soportación, coquillas de aislamiento térmico, etc., incluyendo transporte, medios de elevación, carga y descarga, así como medios auxiliares necesarios para la correcta ejecución de la unidad.
Se incluirá dentro de esta partida el vaciado y recuperación del gas refrigerante ecológico R-410A/R-407C para su posterior reutilización, así como la realización de pruebas y puesta en servicio por instalador habilitado, según RITE, incluyendo la prueba de estanqueidad con nitrógeno seco a 40 bar, durante 48h, con entrega de certificado a la Propiedad. Incluso carga adicional de gas refrigerante ecológico R-410A/R-407C en caso necesario, según las recomendaciones del fabricante.
Trabajos a realizar en horario nocturno restringido.
Totalmente instalado, probado y funcionando.
NOTAS:
1) Esta partida sólo se ejecutará en caso necesario, con la aprobación expresa de la D.O., en el hipotético escenario de que se acometan actuaciones de reforma y/o desamiantado en el interior del cuarto técnico en cuestión que requieran el desmontaje y posterior montaje del equipo de precisión existente (si éste se conserva para seguir atendiendo la demanda de refrigeración).
2) Los residuos no aprovechables serán trasladados a vertedero o punto limpio. La gestión de residuos se realizará a través de un gestor autorizado, conforme a lo establecido en el RD 105/2008, con posterior entrega de certificado a la Propiedad.</t>
  </si>
  <si>
    <t>I02TEMP01</t>
  </si>
  <si>
    <t>Desmontaje y posterior reinstalación sonda Tª ambiente existente</t>
  </si>
  <si>
    <t>Desmontaje, custodia (en almacén del contratista) y posterior reinstalación de sonda de temperatura ambiente existente, incluyendo p.p. de cableado de alimentación y comunicaciones, así como pequeño material auxiliar de soportación y conexionado.
Totalmente instalada, probada y funcionando.</t>
  </si>
  <si>
    <t>I02MTF21</t>
  </si>
  <si>
    <t>Filtro de partículas de aire, de eficiencia mínima G4, de 235x595 mm. (Horario nocturno restringido)</t>
  </si>
  <si>
    <t>Suministro y montaje de filtro de partículas de aire de material autoextinguible, con eficiencia G4, de 235x595 mm, con marco metálico de acero galvanizado con doble malla plegada de acero galvanizado con manta filtrante en su interior, para colocación en unidad interior (evaporadora) y en condensador remoto del equipo de refrigeración de precisión existente, siguiendo las recomendaciones específicas del fabricante, incluyendo medios auxiliares necesarios para la correcta ejecución de la unidad.
Se incluirá dentro de esta partida el desmontaje y retirada a punto limpio de filtros de aire existentes.
Trabajos a realizar en horario nocturno restringido.
Totalmente instalado.
Esta partida sólo se ejecutará en caso necesario, bajo la aprobación expresa de la D.O., en el hipotético caso de que se conserve el equipo de acondicionamiento de aire existente y los filtros existentes se encuentren muy deteriorados.</t>
  </si>
  <si>
    <t>I02MTF22</t>
  </si>
  <si>
    <t>Revisión y limpieza de filtros de aire existentes. (Horario nocturno restringido)</t>
  </si>
  <si>
    <t>Revisión y limpieza de filtro de partículas de aire de unidad interior y condensador remoto del equipo de refrigeración de precisión existente, siguiendo las recomendaciones específicas del fabricante, incluyendo medios auxiliares necesarios para la correcta ejecución de la unidad.
Trabajos a realizar en horario nocturno restringido.
Totalmente terminado.
NOTA: Esta partida sólo se ejecutará en caso necesario, bajo la aprobación expresa de la D.O., en el hipotético caso de que se conserve el equipo de acondicionamiento de aire existente. En tal caso, el contratista adjudicatario entregará a la Propiedad un informe técnico con reportaje fotográfico en la situación anterior y posterior a la realización de los trabajos de limpieza.</t>
  </si>
  <si>
    <t>I02MTF23</t>
  </si>
  <si>
    <t>Revisión y limpieza de baterías de intercambio térmico. (Horario nocturno restringido)</t>
  </si>
  <si>
    <t>Revisión y limpieza de las baterías de intercambio térmico (evaporadora y condensadora) del equipo autónomo partido 1x1 de refrigeración de precisión existente, siguiendo las recomendaciones específicas del fabricante, incluyendo medios auxiliares necesarios para la correcta ejecución de la unidad.
Incluirá la limpieza y puesta a punto de los ventiladores de ambas máquinas, así como de la envolvente de las mismas.
Trabajos a realizar en horario nocturno restringido.
Totalmente terminado.
NOTA: Esta partida sólo se ejecutará en caso necesario, bajo la aprobación expresa de la D.O., en el hipotético caso de que se conserve el equipo de acondicionamiento de aire existente. En tal caso, el contratista adjudicatario entregará a la Propiedad un informe técnico con reportaje fotográfico en la situación anterior y posterior a la realización de los trabajos de limpieza.</t>
  </si>
  <si>
    <t>Total M CRAYO.CLI.1</t>
  </si>
  <si>
    <t>M CRAYO CLI.2</t>
  </si>
  <si>
    <t>EQUIPOS CONTROL DE TEMPERATURA</t>
  </si>
  <si>
    <t>I04 TEMP01</t>
  </si>
  <si>
    <t>Desmontaje y reinstalación Eq Control Temperatura</t>
  </si>
  <si>
    <t>Desmontaje, custodia y posterior reinstalación de equipo de control de temperatura, formado por cuadro de control y conjunto de sondas asociadas, incluyendo p.p. de cableado de alimentación y comunicaciones y pequeño material auxiliar de soportación y conexionado. Totalmente instalado, probado y funcionando.</t>
  </si>
  <si>
    <t>Total M CRAYO CLI.2</t>
  </si>
  <si>
    <t>M CRAYO.CLI.3</t>
  </si>
  <si>
    <t>OBRA CIVIL AUXILIAR</t>
  </si>
  <si>
    <t>I02AUX001</t>
  </si>
  <si>
    <t>Trabajos de Obra Civil auxiliar y ayudas de albañilería</t>
  </si>
  <si>
    <t>Trabajos de Obra Civil auxiliar derivados de la instalación de climatización y ventilación tales como: apertura de huecos en forjados y/o tabiquerías para colocación de rejillas y para facilitar el paso de líneas frigoríficas, conductos de aire, canalizaciones eléctricas de fuerza y de control, etc., formación de bancadas de soportación (en caso necesario) y/o estructuras metálicas auxiliares de soportación para equipos de A/A con guías metálicas extraíbles o retráctiles fabricadas en chapa de ac.galv. para facilitar el mantenimiento de las máquinas, falsas columnas o mochetas, montaje y desmontaje de andamios, demolición y reposición de tabiquerías, desmontaje, corte y posterior reposición de placas de falso techo, en caso necesario, realización de rozas en pared, registros, taladros, etc., incluyendo colocación de pasamuros de acero galvanizado, manguitos conformados de fibra de vidrio o porexpan, sellado de huecos, impermeabilización, enfoscados, alicatados, escayola, remates, pintura y acabados, según indicaciones de la D.O., así como ayudas de albañilería y medios auxiliares necesarios para la correcta ejecución de la unidad.
Incluso retirada y traslado de escombros y/o residuos generados durante la ejecución de los trabajos a punto limpio, así como ulterior limpieza de la zona de trabajo.
Totalmente terminado.</t>
  </si>
  <si>
    <t>Total M CRAYO.CLI.3</t>
  </si>
  <si>
    <t>Total M C.RAYO.CLI</t>
  </si>
  <si>
    <t>M C.RAYO.VE</t>
  </si>
  <si>
    <t>VENTILACIÓN ESTACIÓN</t>
  </si>
  <si>
    <t>05.02.02.01</t>
  </si>
  <si>
    <t>Revisión completa del estado actual de las instalaciones del pozo de ventilación</t>
  </si>
  <si>
    <t>Revisión completa del estado actual de las instalaciones del pozo de ventilación afectado por los trabajos de renovación de vía y/o consolidación de túnel, de acuerdo al protocolo de pruebas establecido por la NT 1536, comprendiendo las siguientes actuaciones:
- Comprobación del estado de la obra civil (elementos estructurales, impermeabilizaciones, bancadas, tabiquerías, enfoscados, solados, alicatados, pintura, etc.).
- Comprobación del estado de los equipos de ventilación (envolvente o carcasa, rejilla de protección, moto-ventilador, rodete, palas, caja de bornas, juntas elásticas, silent-blocks, etc.). 
- Comprobación del estado de los componentes acústicos (cono difusor, silenciadores, tratamientos fonoabsorbentes, puertas acústicas, etc.), así como de álabes directores en caso de que existan.
- Comprobación del estado de la instalación de columna seca, en caso de que exista.
- Comprobación del estado de la rejilla exterior de ventilación, situada en zona de chimenea.
- Comprobación del estado del desagüe (arqueta sumidero, canal perimetral, etc.) de aguas pluviales y subterráneas en zona de chimenea, así como de la canaleta de desagüe que conecta con la canal de vía.
- Comprobación del cuadro eléctrico de mando y protección (protecciones magnetotérmicas y diferenciales, disyuntores, arrancadores, variadores de frecuencia, conexionados, etc.), así como de canalizaciones y cableados y elementos de control.
- Comprobación de las sondas (presión diferencial, termo-higrométricas, velocidad, etc.).
- Comprobación del telemando.
- Comprobación de la instalación de alumbrado ordinario y de emergencia.
- Comprobación de los cerramientos y sistemas de seguridad.
- Comprobación del correcto funcionamiento de los equipos de ventilación, tanto en modo normal como de emergencia, incluyendo comprobación del correcto funcionamiento de las compuertas de regulación/inclinadores de ventiladores.
- Informe técnico de resultados y elaboración de ACTA DE COMPROBACIÓN DE INSTALACIONES firmada por las diferentes partes implicadas (Contratista principal, Dirección de Obra/DGI, Asistencia Técnica, y Metro).
Se incluirá dentro de esta partida la inspección a los pozos de ventilación colaterales a la zona de obra propiamente dicha, así como los medios auxiliares necesarios para la correcta ejecución de la unidad. 
Totalmente terminado. Trabajos a realizar en horario nocturno restringido.
Notas: 
1.- Es requisito obligatorio el disponer del Acta de Comprobación de instalaciones debidamente aprobado y firmado por las diferentes partes implicadas antes del comienzo de las obras. Tras la comprobación de las instalaciones del pozo afectado por dichas obras, éste se declarará en estado FUERA DE SERVICIO TEMPORAL.
2.- El contratista adjudicatario realizará convenientemente inspecciones periódicas semanales, en función del grado de contaminación del ambiente del túnel, a los ventiladores de los pozos de ventilación que se utilicen como apoyo al sistema de ventilación provisional de obra, a fin de comprobar que no existe ningún deterioro mecánico o avería en los mismos durante el transcurso de las obras. Dichas inspecciones periódicas únicamente podrán ser realizadas por personal cualificado.</t>
  </si>
  <si>
    <t>05.02.02.03</t>
  </si>
  <si>
    <t>Elementos de señalización y protección para c.G.M.P. De ventiladores y otros componentes</t>
  </si>
  <si>
    <t>Suministro y montaje de elementos de señalización y protección (plásticos, lonas especiales, vallas, etc.) a colocar en cuadro eléctrico de mando y protección de los equipos de ventilación del pozo afectado por las obras de renovación de vía y/o consolidación de túnel, a fin de protegerle frente a posibles golpes o aboyaduras, así como evitar la entrada de polvo, humo, partículas en suspensión, etc., generados durante la ejecución de los trabajos.
Incluso medios auxiliares necesarios para la correcta ejecución de la unidad. 
Totalmente terminado. Trabajos a realizar en horario nocturno restringido.
Nota: El contratista dejará libre y accesible en todo momento el display o botonera de mando para poder realizar las maniobras de arranque y parada de los ventiladores en modo local. Dichas maniobras únicamente podrán ser realizadas por personal cualificado, conforme a las instrucciones entregadas por Metro de Madrid.</t>
  </si>
  <si>
    <t>05.02.02.05</t>
  </si>
  <si>
    <t>Desmontaje de ventilador y elementos asociados existentes, con posterior montaje</t>
  </si>
  <si>
    <t>Desmontaje, embalado especial, traslado a almacén del contratista y posterior montaje en su ubicación inicial de ventilador de inmisión existente y elementos asociados (soportes antivibratorios, juntas elásticas, accesorios, etc.) del pozo de ventilación afectado por las obras.
Incluyendo p.p. de reposición de pequeño material, así como medios auxiliares necesarios para la correcta carga, traslado, descarga y posterior montaje de equipos en su ubicación original.
Totalmente instalado, probado y funcionando.
Nota: La medición se refiere a la afección del desmontaje de una sóla línea de equipamiento de ventilación.</t>
  </si>
  <si>
    <t>05.02.02.06</t>
  </si>
  <si>
    <t>Desmontaje y retirada de silenciador acústico existente</t>
  </si>
  <si>
    <t>Desmontaje y retirada a vertedero autorizado de silenciador rectangular disipativo existente en pozo de ventilación afectado por las obras, incluyendo desmontaje y retirada de perfilería o guías de soportación, accesorios, etc.
Incluso retirada de escombros a punto limpio, así como medios auxiliares necesarios para la correcta carga y posterior traslado a vertedero.
Totalmente terminado.
Nota: La medición se refiere a la afección del desmontaje de una sóla línea de equipamiento de ventilación.</t>
  </si>
  <si>
    <t>05.02.02.09</t>
  </si>
  <si>
    <t>Desmontaje y retirada de puerta acústica existente</t>
  </si>
  <si>
    <t>Desmontaje y retirada a vertedero autorizado de puerta acústica metálica existente en pozo de ventilación afectado por las obras, incluyendo desmontaje de cerco de soportación, así como medios auxiliares necesarios para la correcta carga y traslado a vertedero.
Totalmente terminado.</t>
  </si>
  <si>
    <t>05.02.02.10</t>
  </si>
  <si>
    <t>Desmontaje de instalación de alumbrado existente, con posterior montaje y reposición</t>
  </si>
  <si>
    <t>Desmontaje, embalado especial, traslado a almacén del contratista y posterior montaje en su ubicación inicial de luminarias (ordinarias y de emergencia), interruptores, canalizacion y cableado eléctrico de alta seguridad (AS) de la instalación de alumbrado y tomas de corriente existente en el pozo de ventilación afectado por las obras, incluyendo p.p. de soportación y conexionado, cajas de registro en aluminio, etc., así como p.p. de reposición de pequeño material y equipos de hasta un 25%.
Incluso medios auxiliares necesarios para la correcta ejeccuión de la unidad.
Totalmente instalado, probado y funcionando.
Nota: La medición se refiere a la afección del desmontaje de una sóla línea de equipamiento de ventilación. 
Durante la fase de ejecución de los trabajos se deberá utilizar obligatoriamente un alumbrado provisional de obra.</t>
  </si>
  <si>
    <t>05.02.02.11</t>
  </si>
  <si>
    <t>Desmontaje y posterior reposición de canalización y cableado (as+) para alimentacion de ventilador e inclinador/compuerta</t>
  </si>
  <si>
    <t>Desmontaje, embalado especial, traslado a almacén del contratista y posterior montaje en su ubicación inicial de canalizacion y cableado eléctrico de alta seguridad aumentada (AS+) para alimentación del motor del ventilador, tanto en baja como en alta velocidad, así como inclinador/compuerta de regulación del pozo de ventilación afectado por las obras.
Incluso p.p. de soportación, p.p. de conexionado, p.p. de reposición de pequeño material y equipos,  etc., así como medios auxiliares necesarios para la correcta ejecución de la unidad.
Totalmente instalado, probado y funcionando.
Nota: La medición se refiere a la afección del desmontaje de una sóla línea de equipamiento de ventilación.</t>
  </si>
  <si>
    <t>05.02.02.12</t>
  </si>
  <si>
    <t>Desmontaje y posterior reposición de sondas y canalización y cableado eléctrico de control (as)</t>
  </si>
  <si>
    <t>Desmontaje, embalado especial, traslado a almacén del contratista y posterior montaje en su ubicación inicial de sondas termohigrométricas, de presión diferencial y de velocidad, así como de canalizacion y cableado eléctrico de control de seguridad aumentada (AS), apantallado, perteneciente a la instalación de control del pozo de ventilación afectado por las obras.
Incluso p.p. de soportación, p.p. de conexionado, cajas de registro en aluminio, etc., con p.p. de reposición de pequeño material y equipos (en caso necesario), así como medios auxiliares necesarios para la correcta ejecución de la unidad.
Totalmente instalado, probado y funcionando.
Nota: La medición se refiere a la afección del desmontaje de una sóla línea de equipamiento de ventilación.</t>
  </si>
  <si>
    <t>05.02.02.21</t>
  </si>
  <si>
    <t>Reposición de silenciador rectangular disipativo para un caudal de 90.000 m3/h</t>
  </si>
  <si>
    <t>Suministro y montaje de silenciador rectangular disipativo, de estructura autoportante, con colisas aerodinámicas en ambos extremos, protección mecánica mediante chapa perforada postgalvanizada de 0,8 mm de espesor y membrana velo especial resistente tipo NETO, preparado para un caudal de 90.000 m3/h, con aislamiento acústico interior de lana de roca de 70 mm de espesor (d.n. 70 Kg/m3), incluyendo perfilería auxiliar de soportación, accesorios y pequeño material. 
Nivel acustico a conseguir &lt; 45 dBA, a 1,50 m de la rejilla exterior de ventilación. Condiciones higrométricas: apto para HR&gt;95%.
Totalmente instalado, probado y funcionando, ajustándose a la dimensiones reales de la galería donde deba ser instalado.
Nota: La medición se refiere a la afección del desmontaje de una línea de equipamiento de ventilación.</t>
  </si>
  <si>
    <t>05.02.02.23</t>
  </si>
  <si>
    <t>Reposición de puerta acústica</t>
  </si>
  <si>
    <t>Suministro y montaje de nueva puerta acústica metálica de acero galvanizado, estanca al aire (100 mm c.a.), de dimensiones totales libres 0,9x2,00 m, de una hoja abatible ciega, formada por dos caras de chapa lisa de 2 mm de espesor, con aislamiento acústico (&gt;40 dB), provistas de burlete de goma y doble palanca de cierre, bastidor y cerco metálico, herrajes de colgar y seguridad, doble cierre de presión y doble junta. 
Incluso recibido del cerco, montaje del conjunto y pintura al clorocaucho, con dos manos de imprimación antioxidante, así como medios auxiliares necesarios para la correcta ejecución de la unidad.
Totalmente instalada.</t>
  </si>
  <si>
    <t>05.02.02.24</t>
  </si>
  <si>
    <t>Revisión, limpieza, engrase y puesta a punto de equipos de ventilación y elementos auxiliares</t>
  </si>
  <si>
    <t>Revisión, limpieza, engrase y puesta a punto general de equipos de ventilación y elementos auxiliares (cono difusor, inclinador/compuerta, silenciadores, tratamientos fono-absorbentes, álabes directores, etc.) situados en pozo de ventilación afectado por los trabajos de renovación de vía y/o consolidación de túnel, conforme a lo establecido en la NT 1536.
Incluirá las siguientes actuaciones:
- Limpieza de equipos de ventilación y elementos auxiliares (cono difusor, inclinador/compuerta, y álabes directores en caso de que existan) con detergente especial karcher ref.rm 81 asf o equivalente aprobado, o mediante polvo de roca micronizado.
- Engrase de motores de ventiladores, según las recomendaciones del fabricante.
- Limpieza y soplado con aire comprimido de tratamientos fono-absorbentes y silenciadores acústicos.
- Revisión y ajuste de motores eléctricos de compuertas de regulación/inclinadores de equipos de ventilación.
- Limpieza del cuadro eléctrico de mando y protección, incluyendo limpieza de luminarias ordinarias y de emergencia e interruptores de alumbrado.
- Repintado de ventiladores (envolvente o carcasa, rodete, palas, motor, etc.) y álabes directores si existen, mediante aplicación de dos manos de pintura epoxi con acabado en color RAL 5002, en caso de que se produzcan daños por abrasión o que la proyección de materiales sea importante. 
- Limpieza general del pozo de ventilación, incluyendo el desatranco de la arqueta-sumidero de aguas pluviales y subterráneas en zona de chimenea, así como de la canalización de desagüe que comunica con la canal de vía.
Incluso medios auxiliares necesarios para la correcta ejecución de la unidad. Trabajos a realizar en horario nocturno restringido.
Totalmente terminado.</t>
  </si>
  <si>
    <t>05.02.02.25</t>
  </si>
  <si>
    <t>Revisión completa del estado final de las instalaciones del pozo de ventilación, realización de pruebas y puesta en servicio</t>
  </si>
  <si>
    <t>Revisión completa del estado final de las instalaciones del pozo de ventilación afectado por las obras de renovación de vía y/o consolidación de túnel, incluyendo realización de pruebas conforme al protocolo establecido en la NT 1536, comprendiendo las siguientes actuaciones: 
- Comprobación del estado de la obra civil (elementos estructurales, impermeabilizaciones, bancadas, tabiquerías, enfoscados, solados, alicatados, pintura, etc.).
- Comprobación del estado de los equipos de ventilación (envolvente o carcasa, rejilla de protección, moto-ventilador, rodete, palas, caja de bornas, juntas elásticas, silent-blocks, etc.).
- Comprobación del estado de los componentes acústicos (cono difusor, silenciadores, tratamientos fonoabsorbentes, puertas acústicas, etc.), así como de álabes directores en caso de que existan.
- Comprobación del estado de la instalación de columna seca, en caso de que exista.
- Comprobación del estado de la rejilla exterior de ventilación, situada en zona de chimenea.
- Comprobación del estado del desagüe (arqueta sumidero, canal perimetral, etc.) de aguas pluviales y subterráneas en zona de chimenea, así como de la canaleta de desagüe que conecta con la canal de vía.
- Comprobación del cuadro eléctrico de mando y protección (protecciones magnetotérmicas y diferenciales, disyuntores, arrancadores, variadores de frecuencia, conexionados, etc.), así como de canalizaciones y cableados y elementos de control.
- Comprobación de las sondas (presión diferencial, termo-higrométricas, velocidad, etc.).
- Comprobación del telemando.
- Comprobación de la instalación de alumbrado ordinario y de emergencia.
- Comprobación de los cerramientos y sistemas de seguridad.
- Comprobación del correcto funcionamiento de los equipos de ventilación, tanto en modo normal como de emergencia, incluyendo comprobación del correcto funcionamiento de las compuertas de regulación/inclinadores de ventiladores.
- Informe técnico de resultados y elaboración de ACTA DE REPOSICIÓN DE INSTALACIONES firmada por las diferentes partes implicadas (Contratista principal, Dirección de Obra/DGI, Asistencia Técnica y Metro).
Se incluirá dentro de esta partida la inspección a los pozos de ventilación colaterales a la zona de obra propiamente dicha, así como los medios auxiliares necesarios para la correcta ejecución de la unidad. 
Totalmente terminado. Trabajos a realizar en horario nocturno restringido.
Nota: Es requisito obligatorio el disponer del Acta de Reposición de instalaciones, debidamente aprobado y firmado por las diferentes partes implicadas antes de realizar la PUESTA EN SERVICIO de las instalaciones del pozo de ventilación para su normal explotación.</t>
  </si>
  <si>
    <t>Total M C.RAYO.VE</t>
  </si>
  <si>
    <t>M C.RAYO.COM</t>
  </si>
  <si>
    <t>COMUNICACIONES Y CONTROL</t>
  </si>
  <si>
    <t>COM.1</t>
  </si>
  <si>
    <t>SISTEMA DE CCTV</t>
  </si>
  <si>
    <t>CCTV001</t>
  </si>
  <si>
    <t>Desmontaje y reinstalación de cámara del Sistema de CCTV.</t>
  </si>
  <si>
    <t>Desmontaje y reinstalación de equipamiento de cámara de CCTV en horario nocturno, incluyendo:
- Adecuación provisional del Sistema (cableado, cámaras, soportes, material auxiliar, etc.) durante la ejecución de la obra, que permita el mantemiento en servicio del mismo y faciliten los trabajos de obra civil.
- Retirada y custodia de aquellos elementos (principalmente, cámaras y sus soportes) que NO puedan mantener su funcionalidad.
- Adecuación del cableado existente a las nuevas canalizaciones y/o luminarias que se instalen.
- Reinstalación del equipamiento en su situación definitiva.
- Suministro e instalación de pequeño material de conexión o fijación a techo o luminaria. 
Pruebas y puesta a punto.</t>
  </si>
  <si>
    <t>DIKCBX001E</t>
  </si>
  <si>
    <t>Cable coaxial RG-59, nocturno.</t>
  </si>
  <si>
    <t>Suministro y tendido de cable coaxial RG-59 por canaleta o tubo.</t>
  </si>
  <si>
    <t>DIKVAX901</t>
  </si>
  <si>
    <t>Ingeniería, pruebas y p.p. CCTV, en estaciones sin correspondencia.</t>
  </si>
  <si>
    <t>Ingeniería, pruebas y puesta a punto del sistema de CCTV, en estaciones sin correspondencia.</t>
  </si>
  <si>
    <t>I04COM010</t>
  </si>
  <si>
    <t>Documentación técnica del Sistema CCTV.</t>
  </si>
  <si>
    <t>Elaboración de documentación técnica del Sistema, según especificaciones en Pliego de Condiciones.</t>
  </si>
  <si>
    <t>Total COM.1</t>
  </si>
  <si>
    <t>COM.2</t>
  </si>
  <si>
    <t>SISTEMA DE MEGAFONÍA</t>
  </si>
  <si>
    <t>I04COM105</t>
  </si>
  <si>
    <t>Desmontaje y reinstalación de altavoces, en nocturno.</t>
  </si>
  <si>
    <t>Adecuación del Sistema de megafonía, incluyendo:
- Situación provisional para mantener en servicio su funcionalidad siempre que sea posible, durante la ejecución de la obra.
- Desmontaje y custodia del conjunto de altavoces y material auxiliar que no sea posible mantener su funcionalidad.
- Retirada y traslado a vertedero del cableado que no es posible reutilizar y adecuar a las nuevas canalizaciones (luminarias).
- Reinstalación de los altavoces desmontados fijados en la nueva luminaria IESA, incluyendo p.p. de soportes, accesos y pequeño material auxiliar necesarios para la reinstalación.
Pruebas y puesta en servicio del Sistema.</t>
  </si>
  <si>
    <t>DIDCBB001NE</t>
  </si>
  <si>
    <t>Cable de Cu. de 2 x 1,5 mm2. 0.6/1 KV., en nocturno.</t>
  </si>
  <si>
    <t>Suministro e instalación por las nuevas canalizaciones de cable eléctrico de 2x1,5 incluyendo pequeño material, totalmente instalado.</t>
  </si>
  <si>
    <t>DIKIBX020</t>
  </si>
  <si>
    <t>Altavoz bidireccional de 6 W.</t>
  </si>
  <si>
    <t>Suministro, instalación y montaje de altavoz bidireccional de 6 W.</t>
  </si>
  <si>
    <t>DIKIBX900</t>
  </si>
  <si>
    <t>Ingeniería, pruebas y p.p. Sistema de Megafonía.</t>
  </si>
  <si>
    <t>Ingeniería y pruebas del sistema de megafonía.</t>
  </si>
  <si>
    <t>DIKIBX950</t>
  </si>
  <si>
    <t>Documentación técnica del Sistema Megafonía.</t>
  </si>
  <si>
    <t>Elaboración de documentación técnica del Sistema de Megafonía, según especificaciones en Pliego de Condiciones.</t>
  </si>
  <si>
    <t>Total COM.2</t>
  </si>
  <si>
    <t>COM.3</t>
  </si>
  <si>
    <t>SISTEMA DE INTERFONÍA</t>
  </si>
  <si>
    <t>INT001</t>
  </si>
  <si>
    <t>Desmontaje y reinstalación de interfonos.</t>
  </si>
  <si>
    <t>Desmontaje y reinstalación de interfonos de público en horario nocturno, incluyendo:
- Adecuación provisional del Sistema (cableado, interfonos, postes, material auxiliar, etc.) durante la ejecución de la obra, que permita el mantemiento en servicio del mismo y faciliten los trabajos de obra civil.
- Retirada y custodia por el contratista de aquellos elementos (principalmente, interfonos) que NO se puedan mantener en servicio durante la ejecución de la obra.
- Adecuación del cableado existente a las nuevas canalizaciones que se instalen.
- Reinstalación del equipamiento en su situación definitiva, incluyendo adaptación en altura de los interfonos a la nueva normativa de accesibilidad.
- Suministro e instalación de pequeño material de conexión.
Pruebas y puesta en servicio.</t>
  </si>
  <si>
    <t>I04COM013</t>
  </si>
  <si>
    <t>Cable telefónico de 3x2x0.64, nocturno.</t>
  </si>
  <si>
    <t>Suministro, tendido y conexionado de cable telefónico de 3x2x0.64 por canaleta existente, en horario nocturno.</t>
  </si>
  <si>
    <t>DIKICX900</t>
  </si>
  <si>
    <t>Ingeniería, pruebas y p.p. Sistema de Interfonía.</t>
  </si>
  <si>
    <t>Ingeniería, pruebas y puesta a punto del sistema de Interfonía, incluido Sw de personalización de estación.</t>
  </si>
  <si>
    <t>I04LAZ001</t>
  </si>
  <si>
    <t>Lazo inductivo.</t>
  </si>
  <si>
    <t>Suministro, instalación y montaje de lazo inductivo o bucle magnético acoplado a un interfono analógico existente, con alcance mínimo de 75 cm. para montar empotrado o en superficie, según las necesidade, incluyendo p.p. de cableado, fuentes de alimentación etc. y pequeño material auxiliar de conexión. Totalmente instalado y certificado de acuerdo al estándar IEC 60118-4.</t>
  </si>
  <si>
    <t>Total COM.3</t>
  </si>
  <si>
    <t>COM.4</t>
  </si>
  <si>
    <t>SISTEMAS DE CONTROL DE INSTALACIONES</t>
  </si>
  <si>
    <t>NUEVA0015</t>
  </si>
  <si>
    <t>Situación provisional y reinstalación de Bus de Unitelway.</t>
  </si>
  <si>
    <t>Desmontaje, instalación provisional y reinstalación de Bus de Comunicaciones Unitelway de las remotas del Sistema de Control de Estación. Totalmente montado y conexionado, incluyendo las pruebas necesarias para la puesta en servicio de todas las remotas del sistema.</t>
  </si>
  <si>
    <t>Total COM.4</t>
  </si>
  <si>
    <t>COM.5</t>
  </si>
  <si>
    <t>SISTEMA DE INFORMACIÓN AL VIAJERO</t>
  </si>
  <si>
    <t>DIKSIV001</t>
  </si>
  <si>
    <t>Desmontaje de carteles teleindicadores.</t>
  </si>
  <si>
    <t>Desmontaje, custodia y traslado a ubicación indicada por Metro de paneles teleindicadores (andenes y vestíbulos). incluyendo retirada de cableado que quede F/S (alimentación y comunicaciones).</t>
  </si>
  <si>
    <t>DIKIAX021 B</t>
  </si>
  <si>
    <t>P.I.V. en zona de andenes y vestíbulos (49") con interfaz IP.</t>
  </si>
  <si>
    <t>Suministro, instalación y montaje de panel teleindicador de informacion al viajero (P.I.V.), de doble cara, totalmente equipado, incluyendo soportes de fijacion ("horcas" o soportes a techo), con las siguientes características:
Resolución mínima de 1920 x 540 y tamaño de 49" con geometría de formato STRECHED 16:4.5. Dotado de interfaz ethernet-IP y driver de integración en el SIV.</t>
  </si>
  <si>
    <t>DIKIAX060</t>
  </si>
  <si>
    <t>Soportes "Tipo banderín"</t>
  </si>
  <si>
    <t>Suministro, instalación y montaje de soporte de acero de acero para los Paneles Teleindicadores de Andén (Tipo Banderin), incluyendo fijación a suelo de anden mediante tacos químicos, pintados en el mismo color negro que las carcasas de los carteles teleindicadores.</t>
  </si>
  <si>
    <t>I04COM6A23</t>
  </si>
  <si>
    <t>Cable UTP Cat 6A 23 AWG.</t>
  </si>
  <si>
    <t>Suministro e instalación de Cable Cat6Plus de 4 pares Categoría 6 UTP, con calibre de conductor de 23 AWG, diseño U/UTP, cubierta Cca-s1a,d1,a1 conforme a CPR, compatible con Ethernet Gigabit y conforme a ISO/IEC 11801:2002, ISO/IEC 61156-5, EN 50173-1:2002,EN 50288-6-1. ANSI/TIA 586.2-D. con parte proporcional de conductores, grapas, cajas de derivacion, tubo de proteccion, etc. Incluyendo conectores en los extremos y certificación del cableTotalmente instalado.</t>
  </si>
  <si>
    <t>DIKIAX105</t>
  </si>
  <si>
    <t>Cable de comunicaciones tipo STP.</t>
  </si>
  <si>
    <t>Suministro, instalación y montaje de cables de comunicaciones tipo STP desde el ordenador de estacion hasta los P.I.V. (4x2x0.5) con parte proporcional de conductores, grapas, cajas de derivacion, tubo de proteccion, etc.</t>
  </si>
  <si>
    <t>I23AAA015</t>
  </si>
  <si>
    <t>Pruebas y puesta en servicio del S. Información al Viajero.</t>
  </si>
  <si>
    <t>Pruebas y puesta a punto del servicio de información al viajero</t>
  </si>
  <si>
    <t>I23AAA014</t>
  </si>
  <si>
    <t>Documentación técnica del Sistema de Teleindicadores.</t>
  </si>
  <si>
    <t>Elaboración de documentación técnica del Sistema de Información al Viajero.</t>
  </si>
  <si>
    <t>Total COM.5</t>
  </si>
  <si>
    <t>COM.6</t>
  </si>
  <si>
    <t>SUBSISTEMA RADIANTE DE ESTACIÓN</t>
  </si>
  <si>
    <t>I04RAD001 0'DON</t>
  </si>
  <si>
    <t>Adecuación Sistema de Radiotelefonía.</t>
  </si>
  <si>
    <t>Adecuación del Subsistema radiante de estación, incluyendo desmontaje provisional para facilitar los trabajos de obra civil de cable radiante de 1/2" bajo canaleta, antenas y material auxiliar de conexión necesario (divisores de potencia, cargas terminales, etc.) para garantizar la cobertura en la estación.</t>
  </si>
  <si>
    <t>DIKRAX200</t>
  </si>
  <si>
    <t>Cable coaxial de 1/2"</t>
  </si>
  <si>
    <t>Suministro, instalación y montaje de cable coaxial radiante de 1/2" para Radiotelefonía de Estaciones, incluyendo p.p. de conectores, divisores, pequeño material auxiliar, pruebas y puesta a punto.</t>
  </si>
  <si>
    <t>DIKRAX900 O'DON</t>
  </si>
  <si>
    <t>Pruebas Subsistema Radio Estación.</t>
  </si>
  <si>
    <t>DIKRAX950</t>
  </si>
  <si>
    <t>Documentación Sistema de Radio de Estaciones.</t>
  </si>
  <si>
    <t>Elaboración de documentación técnica del Sistema de Radio de Estaciones.</t>
  </si>
  <si>
    <t>Total COM.6</t>
  </si>
  <si>
    <t>COM.7</t>
  </si>
  <si>
    <t>RED INALÁMBRICA WIFI</t>
  </si>
  <si>
    <t>WIFI001</t>
  </si>
  <si>
    <t>Desmontaje, inst. provisional y posterior reinstalación de equipamiento WiFi .</t>
  </si>
  <si>
    <t>Desmontaje y reinstalación de equipamiento del Sistema WiFi de estación, incluyendo:
- Adecuación provisional del Sistema (estaciones base, puntos de acceso, cableado y material auxiliar, etc.)  que permita siempre que sea posible, el mantemiento en servicio del mismo, durante la ejecución de la obra.
- Adecuación del cableado existente a las nuevas canalizaciones y/o luminarias que se instalen.
- Reinstalación del equipamiento en su situación definitiva.</t>
  </si>
  <si>
    <t>WIFI002</t>
  </si>
  <si>
    <t>Cableado de conexión del Sistema WIFI.</t>
  </si>
  <si>
    <t>Suministro, instalación y montaje de cableado de conexión del Sistema WIFI, incluyendo p.p. de cable UTP y cable coaxial, incluyendo conectores y pequeño material auxiliar de conexión, tendido por canaletas perimetrales y/o nuevas luminarias, en horario nocturno.</t>
  </si>
  <si>
    <t>WIFI003 O'DON</t>
  </si>
  <si>
    <t>Pruebas y puesta en marcha Sistema WIFI.</t>
  </si>
  <si>
    <t>Pruebas y puesta en  marcha del Sistema WiFi de estación, incluyendo medidas y estudios de cobertura  necesarios.</t>
  </si>
  <si>
    <t>WIFI004</t>
  </si>
  <si>
    <t>Documentación del Sistema de WIFI.</t>
  </si>
  <si>
    <t>Elaboración de documentación técnica del Sistema WiFi.</t>
  </si>
  <si>
    <t>Total COM.7</t>
  </si>
  <si>
    <t>COM.8</t>
  </si>
  <si>
    <t>ADECUACIÓN DE CABLEADO DE COMUNICACIONES Y CONTROL DE LA ESTACIÓN</t>
  </si>
  <si>
    <t>I04COM103</t>
  </si>
  <si>
    <t>Situación provisional elementos de comunicaciones y control.</t>
  </si>
  <si>
    <t>Desmontaje de canalizaciones perimetrales en la zona de obras, retranqueo y protección del cableado de comunicaciones y control que discurre por las mismas, para facilitar la ejecución de los trabajos de obra civil en general, en horario nocturno.
Dentro de los alcances de la presente partida, se incluye:
. Desmontaje y reubicación provisional de aquellos elementos de control que sea necesario mantener en servicio durante la ejecución de la obra, como: armarios, cámaras de CCTV, interfonos, teléfono selectivo, puntos de acceso y antenas WIFI,  sondas de temperatura, etc.
. Desmontaje y retirada a vertedero o lugar designado por Metro de cables y elementos de comunicaciones que quedan fuera de servicio definitivo.
. Sujección del cableado mediante soportes provisionales anclados en techo, pilares o luminarias que permitan el mantenimiento en servicio de los sistemas (CCTV, Interfonía, megafonía, fibras ópticas y pares telefónicos de interconexión entre cuartos, comunicaciones de unidades remotas, cables radiantes, etc.).
. Protección de los cableados existentes mediante tubos corrugados o cualquier otro sistema que evite, en la medida de lo posible, la rotura y deterioro de los mismos.</t>
  </si>
  <si>
    <t>I04COM104</t>
  </si>
  <si>
    <t>Reinstalación del elementos de comunicaciones y control.</t>
  </si>
  <si>
    <t>Adecuación, en las nuevas canalizaciones y luminarias de los cableados de comunicaciones y control desmontados provisionalmente, incluyendo:
. Desmontaje y retirada de aquellos cables que NO se puedan adaptar a la nueva disposición de la canaleta y/o de las luminarias o que por cualquier otra circunstancia hayan quedado en desuso.
. Reinstalación en su ubicación definitiva de aquellos elementos de control que se hubieran desmontado (armarios, control de accesos, cámaras de CCTV, altavoces, interfonos, antenas Wifi, etc.) o instalados de forma provisional.
. Traslado del material sobrante a lugar designado por Metro.</t>
  </si>
  <si>
    <t>DIKCAX025</t>
  </si>
  <si>
    <t>Cable telefónico de 10x2x0.64, nocturno estación.</t>
  </si>
  <si>
    <t>Suministro y tendido de cable telefónico de 10x2x0.64, incluido fichas o grapas de sujeción.</t>
  </si>
  <si>
    <t>DIKCAX030</t>
  </si>
  <si>
    <t>Cable telefónico 25x2x0.64, nocturno estación.</t>
  </si>
  <si>
    <t>Suministro y tendido de cable telefónico de 25x2x0.64 por canaleta existente.</t>
  </si>
  <si>
    <t>DIKOBA011N</t>
  </si>
  <si>
    <t>Cable de 8 F.O. multimodo antirroedores.</t>
  </si>
  <si>
    <t>Suministro y montaje de cable de 8 fibras ópticas multimodo OM4 con protección antirroedores no metálica.</t>
  </si>
  <si>
    <t>I04COM110</t>
  </si>
  <si>
    <t>Cable UTP Cat 6A, 23 AWG, nocturno.</t>
  </si>
  <si>
    <t>Suministro, instalación y montaje por canaleta existente o falso suelo de cable UTP Cat 6A 23 AWG. Totalmente instalado.</t>
  </si>
  <si>
    <t>Total COM.8</t>
  </si>
  <si>
    <t>COM.10</t>
  </si>
  <si>
    <t>I04COM100</t>
  </si>
  <si>
    <t>Protocolo de pruebas de los sistemas de control y comunicaciones.</t>
  </si>
  <si>
    <t>Protocolo de pruebas de los Sistemas de Comunicaciones y Control de Estación con anterioridad al comienzo de los trabajos de desmontaje y tras la finalización de los trabajos.</t>
  </si>
  <si>
    <t>Total COM.10</t>
  </si>
  <si>
    <t>Total M C.RAYO.COM</t>
  </si>
  <si>
    <t>M C.RAYO.DE</t>
  </si>
  <si>
    <t>INSTALACIONES ELÉCTRICAS Y ALUMBRADO</t>
  </si>
  <si>
    <t>MOD.DE.1</t>
  </si>
  <si>
    <t>INSTALACIÓN TEMPORAL DE OBRA</t>
  </si>
  <si>
    <t>I31BDA098XEA</t>
  </si>
  <si>
    <t>Modificación CGBT para Instalación Temporal</t>
  </si>
  <si>
    <t>Modificación en el Cuadro General de Baja Tensión de la estación con las protecciones necesarias según REBT para los 2 circuitos temporales de Obra (Alumbrado y Fuerza). Totalmente instalado.
Incluido replanteo inicial, pequeño material y desmontaje una vez finalizada la obra.</t>
  </si>
  <si>
    <t>I31BDA099X2E</t>
  </si>
  <si>
    <t>Modificación Cuadro de Socorro para Instalación Temporal</t>
  </si>
  <si>
    <t>Modificación en el Cuadro de Socorro de la estación instalando protección trifásica automática+diferencial del calibre necesario según cálculos para cuadro de alumbrado de socorro de obra. Totalmente instalado.
Incluido replanteo inicial, pequeño material y desmontaje una vez finalizada la obra.</t>
  </si>
  <si>
    <t>I31BDA098X2E</t>
  </si>
  <si>
    <t>Cuadro Secundario de Obra Alumbrado</t>
  </si>
  <si>
    <t>Suministro, instalación y posterior desmontaje de cuadro eléctrico temporal de obra para ALUMBRADO, compuesto por envolvente metálica IP66-IK10 con seta de paro de emergencia, equipado con un interruptor general trifásico magnetotérmico y 3 salidas monofásicas de alimentación a circuitos de alumbrado con protección magnetotérmica y diferencial de calibres necesarios según cálculos. Incluido replanteo, pequeño material, conductores, aisladores,  bornas, etiquetado, T.T. etc. Totalmente conexionado y cableado.</t>
  </si>
  <si>
    <t>I31BDA099X3E</t>
  </si>
  <si>
    <t>Cuadro Secundario de Obra Alumbrado de Socorro</t>
  </si>
  <si>
    <t>Suministro, instalación y posterior desmontaje de cuadro eléctrico temporal de obra para ALUMBRADO DE SOCORRO, compuesto por envolvente metálica IP66-IK10 con seta de paro de emergencia, equipado con un interruptor general trifásico magnetotérmico+diferencial del calibre necesario según cálculos para circuitos de alumbrado de socorro. Incluido replanteo, pequeño material, conductores, aisladores,  bornas, etiquetado, T.T. etc. Totalmente conexionado y cableado.</t>
  </si>
  <si>
    <t>I31BDA098XX1E</t>
  </si>
  <si>
    <t>Cuadro Secundario de Obra Fuerza</t>
  </si>
  <si>
    <t>Suministro, instalación y posterior desmontaje de cuadro eléctrico temporal de obra para FUERZA, compuesto por envolvente metálica IP66-IK10 con seta de paro de emergencia, equipado con un interruptor general trifásico magnetotérmico y 2 salidas trifásicas de alimentación a circuitos de cuadros de tomas de corriente con protección magnetotérmica y diferencial de calibres necesarios según cálculos. Incluido replanteo, pequeño material, conductores, aisladores,  bornas, etiquetado, T.T. etc. Totalmente conexionado y cableado.</t>
  </si>
  <si>
    <t>I31BDA098X1E</t>
  </si>
  <si>
    <t>Cuadro Tomas de Corriente</t>
  </si>
  <si>
    <t>Suministro, instalación y posterior desmontaje de cuadro eléctrico de tomas de corriente temporal de obra compuesto por cofret estanco de superficie IP65-IK09 con seta de paro de emergencia, equipado con un interruptor general trifásico magnetotérmico, 1 base cetac trifásica 32A, 1 base cetac monofásica 16, 2 bases schuko monofásicas 16A, con las protecciones necesarias para cada toma. Incluido replanteo, pequeño material, conductores, aisladores,  bornas, etiquetado, T.T. etc. Totalmente conexionado y cableado.</t>
  </si>
  <si>
    <t>I31CBG002</t>
  </si>
  <si>
    <t>Cable Cu. de 3 G 2,5 mm². RZ1-K (AS)-0.6/1 KV.</t>
  </si>
  <si>
    <t>Suministro e instalación de cable de cobre multipolar de 3G2,5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</si>
  <si>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I31CBG003</t>
  </si>
  <si>
    <t>Cable Cu. de 3 G 4 mm². RZ1-K (AS)-0.6/1 KV.</t>
  </si>
  <si>
    <t>Suministro e instalación de cable de cobre multipolar de 3G4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</si>
  <si>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I31CBG004</t>
  </si>
  <si>
    <t>Cable Cu. de 3 G 6 mm². RZ1-K (AS)-0.6/1 KV.</t>
  </si>
  <si>
    <t>Suministro e instalación de cable de cobre multipolar de 3G6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</si>
  <si>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I31CBF004</t>
  </si>
  <si>
    <t>Cable Cu. de 5 G 6 mm². RZ1-K (AS)-0.6/1 KV.</t>
  </si>
  <si>
    <t>Suministro e instalación de cable de cobre multipolar de 5G6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</si>
  <si>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I31CBF005</t>
  </si>
  <si>
    <t>Cable Cu. de 5 G 10 mm². RZ1-K (AS)-0.6/1 KV.</t>
  </si>
  <si>
    <t>Suministro e instalación de cable de cobre multipolar de 5G10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</si>
  <si>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I31CBA007</t>
  </si>
  <si>
    <t>Cable de Cu. de 1 x 25 mm². RZ1 (AS)-0.6/1KV.</t>
  </si>
  <si>
    <t>Suministro e instalación de cable de cobre unipolar de 1x25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</si>
  <si>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I31BJC003X</t>
  </si>
  <si>
    <t>Caja de derivación (200x200x75).</t>
  </si>
  <si>
    <t>Suminstro e instalación de Caja de derivación con clemas, (200x200x75), 4  entradas, elásticas . Totalmente instalada.</t>
  </si>
  <si>
    <t>I31BJC002</t>
  </si>
  <si>
    <t>Caja de derivación PVC estanca 105x105mm.</t>
  </si>
  <si>
    <t>Suministro e instalación de caja PVC estanca IP55, IK07, de 105x105x55, con bornas y parte proporcional de fijaciones.</t>
  </si>
  <si>
    <t>I31LEA100</t>
  </si>
  <si>
    <t>Regleta estanca 2x58W. HF</t>
  </si>
  <si>
    <t>Regleta estanca en fibra de vidrio reforzado con poliéster de 2x58 W., con protección IP 65/clase II. Equipo eléctrico formado por balasto electrónico, portalámparas, lámpara fluroescente de nueva generación y bornes de conexión. Posibilidad de montaje individual o en línea. Instalado, incluyendo replanteo, accesorios de anclaje y conexionado.</t>
  </si>
  <si>
    <t>131ILE010</t>
  </si>
  <si>
    <t>Luminaria de emergencia LED 500 lm, 1h, NP, estanca, autotest</t>
  </si>
  <si>
    <t>Luminaria de emergencia con tecnología LED de 500 lm, autotest, autonomia de 1 hora, no permanente, grado IP65, con base ABS autoextinguible en color blanco tipo Diana Flat de Zemper o similar aprobado. Incluyendo: accesorios para empotrar en pared o techo, parte proporcional de cable, caja de conexión rápida, comunicable con parte proporcional de bus de comunicaciones. Totalmente instalada y funcionando.</t>
  </si>
  <si>
    <t>ESBPSC01</t>
  </si>
  <si>
    <t>Soporte metálico para sujeción temporal de cables</t>
  </si>
  <si>
    <t>Fabricacion, montaje, suministro y colocacion de soporte tipo percha para sujecion de cableado temporal, formado por tubo de acero, con una altura de 2,50m, anclado a paredes y suelo, incluso pintura, tornillos, tacos y medios auxiliares.</t>
  </si>
  <si>
    <t>Total MOD.DE.1</t>
  </si>
  <si>
    <t>MOD.DE.2</t>
  </si>
  <si>
    <t>INSTALACIÓN ELÉCTRICA</t>
  </si>
  <si>
    <t>MOD.DE.2.1</t>
  </si>
  <si>
    <t>I31BDA098X0</t>
  </si>
  <si>
    <t>Desconexión de circuitos/líneas en CGBT</t>
  </si>
  <si>
    <t>Trabajos de Desconexión de líneas de distribución y circuitos de alumbrado y fuerza del Cuadro General de Baja Tensión existente en la estación.</t>
  </si>
  <si>
    <t>I31VDA060E</t>
  </si>
  <si>
    <t>Desmontaje/reubicación de elementos de estación. (Horario nocturno en estación).</t>
  </si>
  <si>
    <t>Ud. Desmontaje/reubicación de elementos eléctricos de la estación que se vayan a sustituir o reutilizar tales como: cuadros eléctricos, equipos autónomos, mecanismos de fuerza, pantallas de iluminación de cuartos, etc. Se incluye en esta partida el posterior montaje en caso de reutilización o la retirada a vertedero autorizado o a almacén designado por la Dirección de Obra. Horario nocturno en estación.</t>
  </si>
  <si>
    <t>I31FBV106X1</t>
  </si>
  <si>
    <t>Desmontaje de circuitos</t>
  </si>
  <si>
    <t>Desmontaje de circuitos eléctricos (normal, emergencia, socorro, fuerza etc. ) existentes en estación  y retirada del cableado existente de la estación no libre de  halógenos, incluyendo también el cableado que se quede sin servicio después de la actuación, en horario nocturno.Se incluye en esta partida la retirada a vertedero autorizado o a almacén designado por la Dirección de Obra.</t>
  </si>
  <si>
    <t>I31OBV004</t>
  </si>
  <si>
    <t>Retranqueo de Cableado a las nuevas canalizaciones</t>
  </si>
  <si>
    <t>Retranqueo de todas las lineas que discurren por los diferentes estructuras de luminarias, tubos y canaletas, en las nuevas canalizaciónes que se instalen .</t>
  </si>
  <si>
    <t>I31OBV003XOD</t>
  </si>
  <si>
    <t>Desmontaje y montaje de nuevas cajas de tomas USB</t>
  </si>
  <si>
    <t>Desmontaje de cajas de tomas USB existentes en andén incluyendo todo el cableado y protecciones, y posterior montaje de nuevas tomas cargadores USB en andenes de la estación, 2 cajas por andén y recableado hasta la nueva posición en andén.Las cajas USB se dejarán a cargo de la dirección de obra para poder reutilizarlas si fuera posible. Incluido replanteo, pequeño material, serigrafías, p.p. conductores, según pliego de prescripciones técnicas. Totalmente instalados.</t>
  </si>
  <si>
    <t>Total MOD.DE.2.1</t>
  </si>
  <si>
    <t>MOD.DE.2.2</t>
  </si>
  <si>
    <t>CUARTO DE BAJA TENSIÓN</t>
  </si>
  <si>
    <t>I31BBB00400L6XOD</t>
  </si>
  <si>
    <t>Panel de alumbrado nocturno nuevo CGBT</t>
  </si>
  <si>
    <t>Nuevo panel de alumbrado nocturno para sustituir el existente.
Incluyendo suministro e instalación de las nuevas protecciones para los nuevos servicios:
- Nuevo armario tipo Prisma en el caso de considerarse necesario por deterioro del existente.
- Regulación de los calibres de interruptores existentes a las nuevas demandas
- Interruptor automático de corte general motorizado 4x125A.
- 14 uds Interruptores automáticos más diferencial en bloque VIGI de curva C 2x10A/30mA superinmunizados para circuitos de alumbrado.
- 2 uds Interruptores automáticos más diferencial en bloque VIGI  de curva C 4x16A/300mA clase AC para circuitos de publicidad.
- Cambio de rotulación del CGBT adecuándolo a la situación definitiva.
- Contactos OF+SD carril DIN.
- Inlcuido replanteo y pequeño material.
Según Pliego de Prescripciones Técnicas. Totalmente instalado y funcionando.</t>
  </si>
  <si>
    <t>I31BBB00400L6XOD.1</t>
  </si>
  <si>
    <t>Modificaciones CGBT existente</t>
  </si>
  <si>
    <t>Modificaciones a realizar en el CGBT existente. 
Incluyendo suministro e instalación de las nuevas protecciones para los nuevos servicios:
- Desmontaje y reubicación de protecciones existentes para la instalación de nuevas protecciones.
- Regulación de los calibres de interruptores existentes a las nuevas demandas
- 2 uds Interruptores automáticos más diferencial en bloque VIGI de curva C 4x16A/30mA clase AC para tomas de corriente.
- 2 uds Interruptores automáticos más diferencial en bloque VIGI  de curva C 2x16A/300mA superinmunizados para tomas USB.
- Cambio de rotulación del CGBT adecuándolo a la situación definitiva.
- Contactos OF+SD carril DIN.
- Inlcuido replanteo y pequeño material.
Según Pliego de Prescripciones Técnicas. Totalmente instalado y funcionando.</t>
  </si>
  <si>
    <t>I31AWR002</t>
  </si>
  <si>
    <t>Rotulos serigrafiados y esquema sinóptico en BT</t>
  </si>
  <si>
    <t>Suministro e instalación de Rotulos serigrafiados de todas las protecciones del CGBT así como de todos sus módulos, incluido esquema sinóptico y unifilar en CGBT. etc..., totalmente instalados.</t>
  </si>
  <si>
    <t>Total MOD.DE.2.2</t>
  </si>
  <si>
    <t>MOD.DE.2.3</t>
  </si>
  <si>
    <t>ACOMETIDA DE SOCORRO</t>
  </si>
  <si>
    <t>I31FSX060X21XOD</t>
  </si>
  <si>
    <t>Modificaciones Cuadro de socorro en estación</t>
  </si>
  <si>
    <t>Modificaciones protecciones Cuadro de Socorro de estación. Incluye:
- Interruptores automáticos+ diferencial Clase A superinmunizado tipo bloque VIGI C60 de Schneider o similar aprobado, para alimentación a los circuitos de alumbrado de socorro y emergencia. 
- Pequeño material: Conductores, aisladores, bornas, etiquetado, T.T., relés, cubreborenes, terminales, espaciadores, etc.
Totalmente instalado y conexionado.</t>
  </si>
  <si>
    <t>Total MOD.DE.2.3</t>
  </si>
  <si>
    <t>MOD.DE.2.4</t>
  </si>
  <si>
    <t>CABLEADO</t>
  </si>
  <si>
    <t>I31CBG005</t>
  </si>
  <si>
    <t>Cable Cu. de 3 G 10 mm². RZ1-K (AS)-0.6/1 KV.</t>
  </si>
  <si>
    <t>Suministro e instalación de cable de cobre multipolar de 3G10 mm² de sección, tipo RZ1-K (AS), tensión nominal 0,6/1 kV, de alta seguridad en caso de incendio (AS), reacción al fuego clase Cca-s1b,d1,a1, aislamiento de polietileno reticulado (XLPE), cubierta de poliolefina termoplástica y demás características indicadas en Pliego de Prescripciones Técnicas. Incluido transporte, acopio, montaje, conexionado y pequeño material (punteras/terminales, etiquetas identificativas, marcado, bornas de derivación, etc) según indicaciones del Pliego de Prescripciones Técnicas.</t>
  </si>
  <si>
    <t>PNCBA006XOD</t>
  </si>
  <si>
    <t>Cable de puesta a tierra de canaletas perimetrales</t>
  </si>
  <si>
    <t>Suministro e instalación de tierra de protección en todas las canalizaciones metálicas de la estación del tipo canaleta perimetral asegurando la continuidad de las mismas. Cable continuo que debe recorrer toda la longitud de las canaletas.  Incluido replanteo, pequeño material, conectores, etc. Totalmente instalado.</t>
  </si>
  <si>
    <t>Total MOD.DE.2.4</t>
  </si>
  <si>
    <t>MOD.DE.2.5</t>
  </si>
  <si>
    <t>CANALIZACIONES</t>
  </si>
  <si>
    <t>I31ZKA005</t>
  </si>
  <si>
    <t>Bandeja perforada aislante libre de halógenos 600x100 mm con tapa y p.p. soportes</t>
  </si>
  <si>
    <t>Suministro e instalación de bandeja perforada de material aislante libre de halógenos, no propagador de la llama, de 600x100 mm, con tapa y parte proporcional de soportes y accesorios necesarios. Conforme a normativa UNE-EN 61537:2007 y UNE-EN 50085-1:1997.</t>
  </si>
  <si>
    <t>I31KBC117</t>
  </si>
  <si>
    <t>Bandeja de rejilla 100x400 GC C7</t>
  </si>
  <si>
    <t>Suministro e instalación de bandeja metálica compuesta por barillas de acero electrosoladas, de 100 mm de altura, ancho de 400 mm, acabado en galvanizado caliente con borde de seguridad para soporte y conducción de cables. Conforme UNE-EN 61537, resistencia al fuego E90 según DIN4102-12. Incluido parte proporcional de soportes, uniones, conectores para continuidad eléctrica, tabiques separadores, bornas de equipotencialidad, puesta a tierra mediante conductor desnudo de cobre de 16 mm2 y demás accesorios necesarios para su instalación.</t>
  </si>
  <si>
    <t>DIDKTA004X0</t>
  </si>
  <si>
    <t>Tubo rígido M20 libre de halogenos</t>
  </si>
  <si>
    <t>Tubo rígido de material termoplástico libre de halógenos, 20 mm, GP 7, incluso p.p.de conexiones, curvas, fijaciones mediante brida y taco, etc. Totalmente instalado.</t>
  </si>
  <si>
    <t>I310766</t>
  </si>
  <si>
    <t>Tubo corrugado doble capa M63 libre de halogenos</t>
  </si>
  <si>
    <t>Tubo de plastico flexible corrugado de doble capa M63 libre de halógenos. Totalmente instalado.</t>
  </si>
  <si>
    <t>Total MOD.DE.2.5</t>
  </si>
  <si>
    <t>MOD.DE.2.6</t>
  </si>
  <si>
    <t>INSTALACIÓN DE FUERZA</t>
  </si>
  <si>
    <t>I31BJD010X</t>
  </si>
  <si>
    <t>Caja con dos bases de enchufe industrial, 16A/230 V y 16A/400V</t>
  </si>
  <si>
    <t>Caja de fondo estancas, serie 66 IB, conteniendo dos bases de enchufe industrial, estancas, IP-44 16A/230-250 V. 2P+T(azul) - 16A /400-415 V. 3P+T.(roja). Gewiss o similar aprobado.</t>
  </si>
  <si>
    <t>I31NWS080</t>
  </si>
  <si>
    <t>Base de enchufe schuko instalación superificial</t>
  </si>
  <si>
    <t>Instalación superficial completa de base enchufe de superficie estanco con toma tierra lateral de 16A(II+T.T), realizada mediante tubo rígido libre de halógenos de M 25/gp5 y conductores flexibes de cable unipolar de 2,5 mm2 H07Z1-K, 450/750 V, incluyendo caja de registro y accesorios. Totalmente instalado.</t>
  </si>
  <si>
    <t>Total MOD.DE.2.6</t>
  </si>
  <si>
    <t>MOD.DE.2.7</t>
  </si>
  <si>
    <t>INSTALACIÓN DE ALUMBRADO</t>
  </si>
  <si>
    <t>I31SOP01</t>
  </si>
  <si>
    <t>Estructura portante modular homologada MdM tipo suspendida</t>
  </si>
  <si>
    <t>Suministro e instalación de Estructura Portante modular homologada por Metro de Madrid tipo suspendida de techo para sistema de iluminación.
- Medidas: 900-1500-1800 mm.
- Estructura de acero inoxidable de al menos 1mm de espesor.
- Materiales no metálicos que sean: no propagador de la llama, 0% contenido en halógenos, baja emisión de humos, baja acidez de humos, características antiestáticas repelentes de polvo.
- Dispondrá de canal para alojar los circuitos de alumbrado.
- Dispondrán de zona ciega con tapa de al menos 300x200mm.
- Elemento de unión rectos, en "T" o en "L", cóncavos y convexos en el mismo material.
- Varilla cincada de fijación a techo y tacos de sujeción (incluido sistema tipo Cardan) o sistema de anclaje con roldana y cable de acero, según tipo de instalación en estación.
- Dispondrá de chapas laterales perforadas para anclaje de luminarias.
- Marcado CE, normativas vigentes, certificado de homologación por parte de Metro de Madrid.
- Inlcuido replanteo, pequeño material y accesorios para anclaje y conexionado.
- Incluido desmontaje del elemento antiguo y retirada a vertedero autorizado.
- Incluido cualquier tipo de equipo auxiliar necesario para trabajos en altura.
Según Pliego de Prescripciones Técnicas.
Completamente terminada de instalar y funcionando.</t>
  </si>
  <si>
    <t>I31LUM01</t>
  </si>
  <si>
    <t>Luminaria LED homologada MdM tipo suspendida/adosada</t>
  </si>
  <si>
    <t>Suministro e instalación de Luminaria LED homologada por Metro de Madrid para acoplar en estructura portante homologada de tipo suspendida y adosada.
 -Potencia. 15-50 W.
- Medidas: 600-1200-1500 mm
- Materiales no metálicos que sean: no propagador de la llama, 0% contenido en halógenos, baja emisión de humos, baja acidez de humos, características antiestáticas repelentes de polvo.
- Óptica. Polimetilmetacrilato opalescente, Orientación del flujo luminoso con un ángulo entre 120º y 180º vertical y hacia abajo. La superficie de la óptica opal estará entre el 60-80% de la superficie total.
- Protección IP. IP≥54.
- Protección IK. IK≥04.
- Eficiencia lumínica &gt;100 lm/W.
- Flujo luminoso. 2000-4800 lum.
- Rendimiento del flujo luminoso. L70B10 ≥50000 horas, 24 horas de trabajo 365 días.
-  IRC&gt;80.
- UGR&lt;20.
- Temperatura de color 4000K.
- Fuente de alimentación incluida.
- Inlcuido conector aéreo macho de 3 polos estanco, para conexión a línea de alimentación.
- Marcado CE, certificado ENEC, certificado RoHS, normativas vigentes y CEM, certificado de homologación por parte de Metro de Madrid.
- Inlcuido replanteo, pequeño material y accesorios para anclaje y conexionado.
- Incluido desmontaje del elemento antiguo y retirada a vertedero autorizado.
- Incluido cualquier tipo de equipo auxiliar necesario para trabajos en altura.
Según Pliego de Prescripciones Técnicas.
Completamente terminada de instalar y funcionando.</t>
  </si>
  <si>
    <t>I31CON10NE</t>
  </si>
  <si>
    <t>Conector rápido macho-hembra (1 hembra/3 machos) estanco, homologado MdM</t>
  </si>
  <si>
    <t>Suministro e instalación de conector estanco de 3 polos (L,N,T.T.) homologado por Metro de Madrid formado por 1 entrada y 3 salidas para conexiones en líneas de alimentación a las luminarias, con las siguientes características:
- Sistema de conexión macho-hembra, codificado mecánicamente para evitar conexiones erróneas (incluido conector aéreo hembra, 3 conectores aéreo macho y derivador en H).
- Cableado de 2 metros de longitud confeccionado con cable manguera RZ1 0,6/1 kV CPR Cca libre de halógenos de sección 3G1,5mm2 para alimentación a luminarias.
- Grado de protección: IP≥65.
- Compatibles con conductores de sección desde 1,5 hasta 6 mm2 
- Marcado CE, certificado ENEC, certificado RoHS, normativas vigentes, certificado de homologación por parte de Metro de Madrid.
- Inlcuido replanteo, pequeño material y accesorios.
- Incluido desmontaje del elemento antiguo y retirada a vertedero autorizado.
- Incluido cualquier tipo de equipo auxiliar necesario para trabajos en altura.
Según Pliego de Prescripciones Técnicas.
Completamente terminada de instalar y funcionando. Trabajos realizados en horario nocturno en estación.</t>
  </si>
  <si>
    <t>Total MOD.DE.2.7</t>
  </si>
  <si>
    <t>MOD.DE.2.8</t>
  </si>
  <si>
    <t>CONTROL DE ILUMINACIÓN</t>
  </si>
  <si>
    <t>I31ILU304</t>
  </si>
  <si>
    <t>Cable de par trenzado apantallado de 2 x 1,5 mm² AS para bus DALI</t>
  </si>
  <si>
    <t>Suministro e instalación de cable de par trenzado apantallado de 2x1,5 mm² de sección para bus de control DALI, de alta seguridad en caso de incendio (AS), no propagador de la llama, libre de halógenos, baja emisión de humo y baja corrosividad. tipo RC4Z1-K (AS), reacción al fuego clase Cca-s1b,d1,a1, .</t>
  </si>
  <si>
    <t>I31ILU378</t>
  </si>
  <si>
    <t>Potenciómetro deslizante modo ON/OFF y control deslizante configurable</t>
  </si>
  <si>
    <t>Suministro e instalación de potenciometro deslizante para control DALI con modo ON/OFF y control deslizante configurable</t>
  </si>
  <si>
    <t>I31ILU377</t>
  </si>
  <si>
    <t>Multisensor de presencia y luminoso DALI</t>
  </si>
  <si>
    <t>Suministro e instalación de unidad multisensor DALI que combina sensor de luz para el control de iluminación constante y sensor de presencia (mediante infrarrojos).</t>
  </si>
  <si>
    <t>I31ILU309</t>
  </si>
  <si>
    <t>Conector rápido estanco 2 polos</t>
  </si>
  <si>
    <t>Suministro e instalación de conector rápido estanco de 2 polos formado por 1 entrada y 2 salidas para conexiones del bus DALI, con las siguientes características:
- Sistema de conexión macho-hembra, codificado mecánicamente para evitar conexiones erróneas (incluido conector aéreo hembra, 2 conectores aéreo macho y derivador en T).
- Grado de protección: IP≥65.
- Compatibles con conductores de sección de al menos 1,5 mm2.
- Marcado CE, certificado ENEC, certificado RoHS, normativas vigentes.</t>
  </si>
  <si>
    <t>I31ILU357</t>
  </si>
  <si>
    <t>Sistema DALI WebServer 192 direcciones</t>
  </si>
  <si>
    <t>Sistema webserver router DALI - Ethernet para la gestión e interconexión de iluminación de hasta 192 direcciones DALI, configurable tanto localmente como de forma remota vía Ethernet, multiescalable mediante conexión con más dispositivos. Incluyendo:
- Licencia para software de gestión
- Routers DALI necesarios para el control de todas las direcciones.
- Switches industriales gestionables necesarios para comunicación con red de Metro de Madrid.
- Cuadro de control totalmente montado y cableado incluyendo todo lo necesario (protecciones magnetoérmicas y sobretensiones, cableado bus DALI, borneros, etc.)</t>
  </si>
  <si>
    <t>I31ILU358</t>
  </si>
  <si>
    <t>Identificación de elementos, agrupación, programación y puesta en marcha del sistema DALI 192 direcciones</t>
  </si>
  <si>
    <t>Servicio de programación y puesta en marcha del sistema DALI para 192 direcciones al completo, incluyendo:
- Instalación del software y configuración de los elementos de control del sistema previa verificación de continuidad y tensión de los buses.
- Direccionamiento físico y lógico de los equipos.
- Creación y gestión de grupos mediante agrupación por zonas funcionales de la estación según indicaciones de la D.O.
- Entrega de proyecto, documentación final de conexionado DALI, configuraciones especificas y archivo BACK UP.</t>
  </si>
  <si>
    <t>Total MOD.DE.2.8</t>
  </si>
  <si>
    <t>MOD.DE.2.9</t>
  </si>
  <si>
    <t>I31EVX015T</t>
  </si>
  <si>
    <t>Realización de paso de bóveda para la instalación de cables eléctricos.</t>
  </si>
  <si>
    <t>Realización de paso de bóveda para la instalación de cables eléctricos, incluido soportes necesarios con fichas, herramientas, vehículos y maquinaria necesaria para su instalación. Inluida Brigada nocturna en túnel para realización de corte de tensión de tracción en Metro de Madrid. Compuesta por Agente de comprobación de corte y reposición de tracción autorizado por Metro de Madrid. Incluido el uso de verificador de ausenia-presencia tensión de tracción y pértiga de cortocircuito homologados según especificaciones en Pliego de Condiciones, desplazamientos, herramientas y medios auxiliares. En horario nocturno túnel.
Totalmente instalado.</t>
  </si>
  <si>
    <t>I31BJW020</t>
  </si>
  <si>
    <t>Toma de datos y estudios de instalación eléctrica e iluminación</t>
  </si>
  <si>
    <t>Estudios de la instalación eléctrica y nueva iluminación de la estación, debiendo ser estos presentados y aprobados en el formato que indique la Dirección de Obra de Metro de Madrid. Se incluye:
- Toma de datos de todos los circuitos existentes en el CGBT existente y cuadros secundarios, para la adaptación de los mismos en el nuevo CGBT, así como todos los cálculos relacionados con la nueva instalación eléctrica de la estación (unifilares, secciones, longitudes, potencias, protecciones, etc). 
- Estudio teórico del diseño de iluminación LED de la estación propuesto, tipo DIALUX o similar aprobado.
- Cálculos justificativos para la iluminación de emergencia de la estación para dar cumplimiento de la ITC BT 28 del REBT.</t>
  </si>
  <si>
    <t>Total MOD.DE.2.9</t>
  </si>
  <si>
    <t>Total MOD.DE.2</t>
  </si>
  <si>
    <t>MOD.DE.3</t>
  </si>
  <si>
    <t>DOCUMENTACIÓN Y LEGALIZACIONES</t>
  </si>
  <si>
    <t>I31VMX005X</t>
  </si>
  <si>
    <t>Legalización de instalación de Baja Tensión temporal en estación</t>
  </si>
  <si>
    <t>Legalización de nueva instalación de Baja Tensión Temporal para obra, incluyendo:
-Registro de documentación en Organismo de control, homologado por el Ministerio de Industria (O.C.A./E.C.I.), con medición de los parámetros eléctricos según REBT del Real Decreto 842/2002, de 2 de agosto incluyendo entrega de informe técnico y tramitación de expediente por Delegación de Industria. Se tramitará una Memoria Técnica de Diseño por cada cuadro temporal ó un proyecto general de las instalaciones temporales. En cualquier caso será necesario presentar un Certificado de Instalación de baja tensión (boletín) por cada uno de los cuadros finalmente instalados.
-Tasas de registros en Organismos de control y modelo 030 de la CAM, impuestos y cualquier otro gasto necesario para la legalización de la instalación.</t>
  </si>
  <si>
    <t>I31VMX003</t>
  </si>
  <si>
    <t>Legalización de la totalidad de las instalaciones B.T.</t>
  </si>
  <si>
    <t>Legalización de la totalidad de las instalaciones de B.T. de distribución de energía incluida en el presente proyecto, comprendiendo:
-Proyectos constructivos y dirección técnica realizado por técnico competente con Declaración Responsable (RD 1000/2010) ó visado voluntario.
-Inspección técnica realizada por empresa de control, homologada por el Ministerio de Industria (O.C.A./E.C.I.). Con medición de los parámetros eléctricos según R.E.B.T. Incluyendo entrega de informe técnico y tramitación de expediente por Delegación de Industria.
-Tasas de registros en Organismos de control y modelo 030 de la CAM, impuestos y cualquier otro gasto necesario para la legalización de la instalación.
Inspección y medición de los parámetros eléctricos de la instalación de BAJA TENSIÓN, según Real Decreto 842/2002, de 2 de agosto y demás normativas de aplicación. Realizado por Empresa de Control Industrial I.), homologada por el Ministerio de Industria, incluyendo informe técnico. Entre otras, comprenderá las siguientes pruebas:
- Medidas de protección contra contactos directos o indirectos (ITC-BT-19, Ap. 2.8) con medición de tierras.
- Resistencia  de aislamiento y rigidez dieléctrica (ITC-BT-19, Ap. 2.9)
- Medición de tierras</t>
  </si>
  <si>
    <t>I31DOC01</t>
  </si>
  <si>
    <t>Documentación fin de obra</t>
  </si>
  <si>
    <t>Elaboración de toda la documentación final de obra acerca de las instalaciones realizadas en estación y en túnel, incluyendo al menos:
- Proyecto eléctrico y cálculos justificativos.
- Relación de equipos instalados, indicando el número de cada tipo y sus características principales.
- Planos de ubicación de equipos.
- Relación de fotografías, incluyendo antes y después de la nueva instalación.
- Mediciones lumínicas, incluyendo mediciones antes y después de la nueva instalación.
- Fichas técnicas y certificados de todos los elemetos instalados.
- Manuales de uso y mantenimiento.
- Sistema de regulación utilizado y funcionamiento.
Se incluirá la formación necesaria para el correcto uso de lo equipos instalados para personal de mantenimiento de la nueva instalación.
Según Pliego de Prescripciones Técnias.</t>
  </si>
  <si>
    <t>Total MOD.DE.3</t>
  </si>
  <si>
    <t>Total M C.RAYO.DE</t>
  </si>
  <si>
    <t>Total L09.02.CR</t>
  </si>
  <si>
    <t>L09.03.CR</t>
  </si>
  <si>
    <t>SEÑALÉTICA</t>
  </si>
  <si>
    <t>SÑ-INT</t>
  </si>
  <si>
    <t>SEÑALÉTICA INTERIOR</t>
  </si>
  <si>
    <t>SÑ-INT.01</t>
  </si>
  <si>
    <t>NOMBRES DE ESTACIÓN</t>
  </si>
  <si>
    <t>SÑ-INT.01.02</t>
  </si>
  <si>
    <t>SUMINISTRO DE TAPAS DE CANALETA CON NOMBRE DE ESTACIÓN 2000 mm x 390 mm</t>
  </si>
  <si>
    <t>Suministro de tapa de canaleta realizada en acero vitrificado con el mismo material que el panel de revestimiento, esmaltada y vitrificada (500 micras). Dimensiones máximas de 2000 mm x 390 mm, practicable con bisagra continua y 3 cerrojillos. Llevarán serigrafiado el nombre de la estación en la parte superior y el andén en la parte inferior con su correspondiente traducción al inglés. Según PCT. Incluso remates, tornillería y elementos de anclaje a la canaleta. Totalmente terminado.</t>
  </si>
  <si>
    <t>SÑ-INT.01.06</t>
  </si>
  <si>
    <t>MONTAJE DE TAPAS DE CANALETA</t>
  </si>
  <si>
    <t>Montaje y colocación/sustitución de tapa de canaleta, en andenes o en vestibulo, incluso desmontaje y retirada de la anterior. Queda incluida la recogida del material, desplazamientos hasta la estación, recogida del material sobrante y traslado del mismo a vertedero o lugar a definir por Metro de Madrid, incluyendo medios auxiliares, pequeño material necesario y medios de transporte, visita a la zona afectada y organización del trabajo. Todo según PCT. Totalmente terminado y limpia la zona de actuación. Precio por tapa de canaleta realizado en horario nocturno.</t>
  </si>
  <si>
    <t>Total SÑ-INT.01</t>
  </si>
  <si>
    <t>SÑ-INT.02</t>
  </si>
  <si>
    <t>DIRECTORIOS Y CARTELES INFORMATIVOS</t>
  </si>
  <si>
    <t>SÑ-INT.02.12</t>
  </si>
  <si>
    <t>DESMONTAJE/CUSTODIA/MONTAJE DE CARTEL SIMPLE</t>
  </si>
  <si>
    <t>Desmontaje de cartel simple (940 mm de ancho) existente, custodia del mismo durante la duración de las obras y posterior montaje en la ubicación indicada. Queda incluida la recogida del material, desplazamientos hasta la estación, realizando la gestión de residuos del material no aprovechable. Incluyendo medios auxiliares, pequeño material necesario y medio de transporte, incluyendo visita a la zona afectada y organización del trabajo. Según PCT. Totalmente terminado. Precio por cartel.</t>
  </si>
  <si>
    <t>Total SÑ-INT.02</t>
  </si>
  <si>
    <t>Total SÑ-INT</t>
  </si>
  <si>
    <t>SÑ-OBR</t>
  </si>
  <si>
    <t>SEÑALÉTICA DURANTE LAS OBRAS</t>
  </si>
  <si>
    <t>SÑ-OBR.01</t>
  </si>
  <si>
    <t>INFORMACIÓN DE LA OBRA</t>
  </si>
  <si>
    <t>SÑ-OBR.01.03</t>
  </si>
  <si>
    <t>SUMINISTRO DE CARTEL INFORMATIVO DE LA OBRA 700 mm x 1000 mm EN CHAPA DE ALUMINIO</t>
  </si>
  <si>
    <t>Suministro de cartel informativo de la obra realizado en aluminio de 1,2 mm de espesor, decorado con vinilo, dimensiones 700 mm x 1000 mm, con laminado de protección. Según PCT. Totalmente terminado.</t>
  </si>
  <si>
    <t>SÑ-OBR.01.05</t>
  </si>
  <si>
    <t>SUMINISTRO DE CARTEL INFORMATIVO DE LA OBRA 1000 mm x 625 mm EN PVC ESPUMADO</t>
  </si>
  <si>
    <t>Suministro de cartel informativo de la obra realizado en PVC espumado de 3 mm de espesor, dimensiones 1000 mm x 625 mm, con laminado de protección. Según PCT. Totalmente terminado.</t>
  </si>
  <si>
    <t>SÑ-OBR.01.06</t>
  </si>
  <si>
    <t>SUMINISTRO DE CARTEL INFORMATIVO DE LA OBRA 4000 mm x 2500 mm EN CHAPA METÁLICA</t>
  </si>
  <si>
    <t>Suministro de cartel informativo de la obra realizado en chapa metálica de 1,2 mm de espesor, dimensiones 4000 mm x 2500 mm, con laminado de protección. Según PCT. Totalmente terminado.</t>
  </si>
  <si>
    <t>SÑ-OBR.01.07</t>
  </si>
  <si>
    <t>SUMINISTRO DE PANEL PARA PRESENTACIÓN EN ACTO OFICIAL 1200 mm x 1000 mm EN CARTÓN PLUMA</t>
  </si>
  <si>
    <t>Suministro de para presentación en acto oficial realizado en cartón pluma de 10 mm de espesor, dimensiones 1200 mm x 1000 mm, con laminado de protección. Según PCT. Totalmente terminado.</t>
  </si>
  <si>
    <t>SÑ-OBR.01.08</t>
  </si>
  <si>
    <t>MONTAJE DE CARTEL INFORMATIVO DE OBRA EN PARAMENTO VERTICAL (700 mm x 1000 mm / 1000 mm x 625 mm)</t>
  </si>
  <si>
    <t>Colocación/sustitución de cartel informativo de la obra en vinilo adhesivo, PVC o chapa de aluminio, incluyendo limpieza y preparación de superficies. Queda incluida la recogida del material, desplazamientos hasta la estación, incluso desmontaje y retirada de los elementos existentes, realizando la gestión de residuos del material no aprovechable. Incluyendo medios auxiliares, pequeño material necesario y medio de transporte, incluyendo visita a la zona afectada y organización del trabajo. Según PCT. Totalmente terminado. Precio por cartel.</t>
  </si>
  <si>
    <t>SÑ-OBR.01.09</t>
  </si>
  <si>
    <t>MONTAJE DE CARTEL INFORMATIVO DE OBRA EXENTO (4000 mm x 2500 mm)</t>
  </si>
  <si>
    <t>Montaje de cartel informativo de la obra en chapa metálica en el exterior, y de manera exenta sobre postes de acero galvanizado IPN 160, de 6000 mm de altura. Queda incluida la recogida del material, desplazamientos hasta la estación, incluso desmontaje y retirada de los elementos existentes, realizando la gestión de residuos del material no aprovechable. Incluyendo medios auxiliares, pequeño material necesario y medio de transporte, postes de acero para montaje, incluyendo visita a la zona afectada y organización del trabajo. Según PCT. Totalmente terminado. Precio por cartel.</t>
  </si>
  <si>
    <t>Total SÑ-OBR.01</t>
  </si>
  <si>
    <t>SÑ-OBR.02</t>
  </si>
  <si>
    <t>SEÑALÉTICA AUXILIAR</t>
  </si>
  <si>
    <t>SÑ-OBR.02.06</t>
  </si>
  <si>
    <t>SUMINISTRO DE SEÑALÉTICA AUXILIAR EN PVC ESPUMADO 940 mm DE ANCHO Y HASTA 500 mm DE ALTO</t>
  </si>
  <si>
    <t>Suministro de cartel de señalética auxiliar en PVC espumado de 3 mm de espesor, impreso a una cara y con laminado de protección, de dimensiones 940 mm de ancho y hasta 500 mm de alto (inclusive). Según PCT. Totalmente terminado. Precio por cartel.</t>
  </si>
  <si>
    <t>SÑ-OBR.02.07</t>
  </si>
  <si>
    <t>SUMINISTRO DE SEÑALÉTICA AUXILIAR EN PVC ESPUMADO 940 mm DE ANCHO Y MAYOR DE 500 mm DE ALTO</t>
  </si>
  <si>
    <t>Suministro de cartel de señalética auxiliar en PVC espumado de 3 mm de espesor, impreso a una cara y con laminado de protección, de dimensiones 940 mm de ancho y mayor de 500 mm de alto. Según PCT. Totalmente terminado. Precio por cartel.</t>
  </si>
  <si>
    <t>SÑ-OBR.02.09</t>
  </si>
  <si>
    <t>SUMINISTRO DE SEÑALÉTICA AUXILIAR EN PVC ESPUMADO 1880 mm DE ANCHO Y MAYOR DE 500 mm DE ALTO</t>
  </si>
  <si>
    <t>Suministro de cartel de señalética auxiliar en PVC espumado de 3 mm de espesor, impreso a una cara y con laminado de protección, de dimensiones 1880 mm de ancho y mayor de 500 mm de alto. Según PCT. Totalmente terminado. Precio por cartel.</t>
  </si>
  <si>
    <t>SÑ-OBR.02.11</t>
  </si>
  <si>
    <t>MONTAJE DE SEÑALÉTICA AUXILIAR</t>
  </si>
  <si>
    <t>Colocación/sustitución de cartel de señalética auxiliar en vinilo adhesivo o PVC, incluyendo limpieza y preparación de superficies. Queda incluida la recogida del material, desplazamientos hasta la estación, incluso desmontaje y retirada de los elementos existentes, realizando la gestión de residuos del material no aprovechable. Incluyendo medios auxiliares, pequeño material necesario y medio de transporte, incluyendo visita a la zona afectada y organización del trabajo. Según PCT. Totalmente terminado. Precio por cartel.</t>
  </si>
  <si>
    <t>Total SÑ-OBR.02</t>
  </si>
  <si>
    <t>Total SÑ-OBR</t>
  </si>
  <si>
    <t>Total L09.03.CR</t>
  </si>
  <si>
    <t>L09.04.CR</t>
  </si>
  <si>
    <t>GESTIÓN MEDIOAMBIENTAL</t>
  </si>
  <si>
    <t>U20CO030</t>
  </si>
  <si>
    <t>mes</t>
  </si>
  <si>
    <t>ALQUILER CONTENEDOR RCD 16m3</t>
  </si>
  <si>
    <t>COSTE DEL ALQUILER DE CONTENEDOR DE 16 M3 DE CAPACIDAD PARA RCD, SÓLO PERMITIDO ÉSTE TIPO DE RESIDUO EN EL CONTENEDOR POR EL GESTOR DE RESIDUOS NO PELIGROSOS (AUTORIZADO POR LA CONSEJERÍA DE MEDIO AMBIENTE). SEGÚN REAL DECRETO 105/2008, DE 1 DE FEBRERO POR EL QUE SE REGULA LA PRODUCCIÓN Y GESTIÓN DE LOS RESIDUOS DE CONSTRUCCIÓN Y DEMOLICIÓN.</t>
  </si>
  <si>
    <t>U20CVC040</t>
  </si>
  <si>
    <t>ALQUILER CONTENEDOR PLÁSTICOS 16m3.</t>
  </si>
  <si>
    <t>COSTE DEL ALQUILER DE CONTENEDOR DE 16M3. DE CAPACIDAD, SÓLO PERMITIDO ÉSTE TIPO DE RESIDUO EN EL CONTENEDOR POR EL GESTOR DE RESIDUOS NO PELIGROSOS (AUTORIZADO POR LA CONSEJERÍA DE MEDIO AMBIENTE DE LA COMUNIDAD AUTÓNOMA CORRESPONDIENTE). SEGÚN REAL DECRETO 105/2008, DE 1 DE FEBRERO POR EL QUE SE REGULA LA PRODUCCIÓN Y GESTIÓN DE LOS RESIDUOS DE CONSTRUCCIÓN Y DEMOLICIÓN.</t>
  </si>
  <si>
    <t>U20CVC010</t>
  </si>
  <si>
    <t>ALQUILER CONTENEDOR CHATARRA 16m3.</t>
  </si>
  <si>
    <t>MEDAMVAL01</t>
  </si>
  <si>
    <t>t</t>
  </si>
  <si>
    <t>GESTIÓN DE CHATARRA FÉRRICA</t>
  </si>
  <si>
    <t>GESTION DE CHATARRA FÉRRICA</t>
  </si>
  <si>
    <t>0000420</t>
  </si>
  <si>
    <t>TRATAMIENTO DE RESIDUOS PELIGROSOS DE ENVASES</t>
  </si>
  <si>
    <t>0000421</t>
  </si>
  <si>
    <t>m³</t>
  </si>
  <si>
    <t>CÁNON DE VERTIDO DE ELEMENTOS CON FIBROCEMENTO</t>
  </si>
  <si>
    <t>CANON DE VERTIDO POR ENTREGA A GESTOR AUTORIZADO DE RESIDUOS PELIGROSOS, DE ELEMENTOS DE FIBROCEMENTO CON AMIANTO PROCEDENTES DE UNA DEMOLICIÓN.</t>
  </si>
  <si>
    <t>U20TCAPL9S</t>
  </si>
  <si>
    <t>CARGA/TRAN.PLANTA RCD&lt;50km.MAQ/CAM.ESC.SUCIO</t>
  </si>
  <si>
    <t>SERVICIO DE ENTREGA Y RECOGIDA DE CONTENEDOR DE  16 M3 CON TRANSPORTE DE RESÍDUOS POR TRANSPORTISTA AUTORIZADO (POR LA CONSEJERÍA DE MEDIO AMBIENTE DE LA COMUNIDAD AUTÓNOMA CORRESPONDIENTE), COLOCADO A PIE DE CARGA UNA DISTANCIA DE TRANSPORTE AL CENTRO DE RECICLAJE O DE TRANSFERENCIA NO SUPERIOR A 50 KM, CON CAMIÓN BAÑERA BASCULANTE CARGADO A MÁQUINA, CANON DE VERTEDERO, CARGA Y PARTE PROPORCIONAL DE MEDIOS AUXILIARES. SEGÚN REAL DECRETO 105/2008, DE 1 DE FEBRERO POR EL QUE SE REGULA LA PRODUCCIÓN Y GESTIÓN DE LOS RESIDUOS DE CONSTRUCCIÓN Y DEMOLICIÓN.</t>
  </si>
  <si>
    <t>U20TCAPL9L</t>
  </si>
  <si>
    <t>CARGA/TRAN.PLANTA RCD&lt;50km.MAQ/CAM.ESC.LIMPIO</t>
  </si>
  <si>
    <t>U20CT245_2</t>
  </si>
  <si>
    <t>CARGA/TRAN.PLANTA RCD&lt;50km.MAQ/CAM.FIBROCEMENTO</t>
  </si>
  <si>
    <t>CARGA Y TRANSPORTE DE ESCOMBROS SUCIOS A PLANTA DE RESIDUOS DE CONSTRUCCIÓN AUTORIZADO  A PLANTA DE RESIDUOS DE CONSTRUCCIÓN AUTORIZADA, POR TRANSPORTISTA AUTORIZADO POR LA CONSEJERÍA DE MEDIO AMBIENTE DE LA COMUNIDAD AUTÓNOMA CORRESPONDIENTE, A UNA DISTANCIA MAYOR DE 10 KM. Y MENOR DE 20 KM CONSIDERANDO IDA Y VUELTA, EN CAMIONES BASCULANTES DE HASTA 20 T. DE PESO, CARGADOS CON PALA CARGADORA GRANDE, INCLUSO CANON DE VERTEDERO, SIN MEDIDAS DE PROTECCIÓN COLECTIVAS. SEGÚN REAL DECRETO 105/2008, DE 1 DE FEBRERO POR EL QUE SE REGULA LA PRODUCCIÓN Y GESTIÓN DE LOS RESIDUOS DE CONSTRUCCIÓN Y DEMOLICIÓN</t>
  </si>
  <si>
    <t>Total L09.04.CR</t>
  </si>
  <si>
    <t>L09.05.CR</t>
  </si>
  <si>
    <t>SEGURIDAD Y SALUD</t>
  </si>
  <si>
    <t>ESS CAN 01</t>
  </si>
  <si>
    <t>PA</t>
  </si>
  <si>
    <t>Estudio de Seguridad y Salud</t>
  </si>
  <si>
    <t>Total L09.05.CR</t>
  </si>
  <si>
    <t>L09.06.CR</t>
  </si>
  <si>
    <t>VAR003</t>
  </si>
  <si>
    <t>Levantamiento topográfico, reposición clavos e integración en gis</t>
  </si>
  <si>
    <t>LEVANTAMIENTO TOPOGRÁFICO DE NUEVOS CAÑONES, VESTÍBULO, ASCENSORES, ANDENES Y PASILLOS DE TODAS LAS ZONAS DE LA ESTACIÓN MODIFICADAS DURANTE LA EJECUCIÓN DE LA OBRA, UTILIZANDO LAS BASES PROPIAS DE METRO EXISTENTES Y SITUADAS EN FASES ANTERIORES, REPOSICIÓN DE AQUELLAS DESAPARECIDAS O DETERIORADAS E INSTALACIÓN DE TODAS LAS NUEVAS QUE RESULTEN NECESARIAS, MEDIANTE LA IMPLANTACIÓN DE LOS CORRESPONDIENTES CLAVOS UNIFICADOS DE METRO DE MADRID, S.A. 
DOTACIÓN A  ESTOS PUNTOS DE COORDENADAS EN EL SISTEMA DE COORDENADAS OFICIAL Y ACTUALIZACIÓN Y/O GENERACIÓN DE UNA NUEVA FICHA FOTOGRÁFICA DE CADA BASE DE METRO. GEORREFERENCIACIÓN EXTERNA E INTERNA QUE PERMITA LA INTRODUCCIÓN DE LOS DATOS EN LA APLICACIÓN INFORMÁTICA DE GESTIÓN DE DATOS TOPOGRÁFICOS, INCLUSO ENTREGA DE LA DOCUMENTACIÓN NECESARIA E INTEGRACIÓN CORRECTA DE LA MISMA DENTRO DEL SISTEMA GIS BASADO EN BENTLEY MAP Y GEO WEB PUBLISHER, INCLUSO DELINEACIÓN NECESARIA, ACORDE A LAS ESPECIFICACIONES MARCADAS EN PLIEGO.</t>
  </si>
  <si>
    <t>D15WEL151N</t>
  </si>
  <si>
    <t>LIMPIEZA GENERAL DE OBRA. (Nocturno)</t>
  </si>
  <si>
    <t>LIMPIEZA GENERAL DE OBRA AL FINALIZAR LOS TRABAJOS EN HORARIO NOCTURNO.</t>
  </si>
  <si>
    <t>Total L09.06.CR</t>
  </si>
  <si>
    <t>Total 0</t>
  </si>
  <si>
    <t>TOTAL PRESUP. EJECUCIÓN MATERIAL</t>
  </si>
  <si>
    <t>GASTOS GENERALES Y BENEFICIO INDUSTRIAL</t>
  </si>
  <si>
    <t>IMPORTE IVA</t>
  </si>
  <si>
    <t>TOTAL OFERTA SIN IVA</t>
  </si>
  <si>
    <t>TOTAL OFERTA CON IVA</t>
  </si>
  <si>
    <t>Se deberán tener en cuenta las Notas del apartado “27. Evaluación de las ofertas” del cuadro resumen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</si>
</sst>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40FF"/>
      <name val="Calibri"/>
      <family val="2"/>
      <scheme val="minor"/>
    </font>
    <font>
      <sz val="8"/>
      <color theme="1"/>
      <name val="Calibri"/>
      <family val="2"/>
      <scheme val="minor"/>
    </font>
    <font>
      <sz val="8"/>
      <color rgb="FFFF40FF"/>
      <name val="Calibri"/>
      <family val="2"/>
      <scheme val="minor"/>
    </font>
    <font>
      <b/>
      <sz val="8"/>
      <color rgb="FF0000FF"/>
      <name val="Calibri"/>
      <family val="2"/>
      <scheme val="minor"/>
    </font>
    <font>
      <b/>
      <sz val="8"/>
      <color rgb="FFFF00FF"/>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C0C0C0"/>
        <bgColor indexed="64"/>
      </patternFill>
    </fill>
    <fill>
      <patternFill patternType="solid">
        <fgColor rgb="FFD1E1ED"/>
        <bgColor indexed="64"/>
      </patternFill>
    </fill>
    <fill>
      <patternFill patternType="solid">
        <fgColor rgb="FFE2E9F1"/>
        <bgColor indexed="64"/>
      </patternFill>
    </fill>
    <fill>
      <patternFill patternType="solid">
        <fgColor theme="4" tint="0.79998168889431442"/>
        <bgColor indexed="64"/>
      </patternFill>
    </fill>
  </fills>
  <borders count="9">
    <border>
      <left/>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49" fontId="7" fillId="0" borderId="0" xfId="0" applyNumberFormat="1" applyFont="1" applyAlignment="1">
      <alignment vertical="top" wrapText="1"/>
    </xf>
    <xf numFmtId="49" fontId="5" fillId="6" borderId="0" xfId="0" applyNumberFormat="1" applyFont="1" applyFill="1" applyAlignment="1">
      <alignment vertical="top"/>
    </xf>
    <xf numFmtId="4" fontId="6" fillId="6" borderId="0" xfId="0" applyNumberFormat="1" applyFont="1" applyFill="1" applyAlignment="1">
      <alignment vertical="top"/>
    </xf>
    <xf numFmtId="3" fontId="7" fillId="0" borderId="0" xfId="0" applyNumberFormat="1" applyFont="1" applyAlignment="1">
      <alignment vertical="top"/>
    </xf>
    <xf numFmtId="49" fontId="9" fillId="3" borderId="0" xfId="0" applyNumberFormat="1" applyFont="1" applyFill="1" applyAlignment="1">
      <alignment vertical="top"/>
    </xf>
    <xf numFmtId="49" fontId="5" fillId="7" borderId="0" xfId="0" applyNumberFormat="1" applyFont="1" applyFill="1" applyAlignment="1">
      <alignment vertical="top"/>
    </xf>
    <xf numFmtId="4" fontId="6" fillId="7"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0" borderId="0" xfId="0" applyNumberFormat="1"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49" fontId="5" fillId="7" borderId="0" xfId="0" applyNumberFormat="1" applyFont="1" applyFill="1" applyAlignment="1">
      <alignment vertical="top" wrapText="1"/>
    </xf>
    <xf numFmtId="4" fontId="7" fillId="0" borderId="0" xfId="0" applyNumberFormat="1" applyFont="1" applyAlignment="1" applyProtection="1">
      <alignment vertical="top"/>
      <protection locked="0"/>
    </xf>
    <xf numFmtId="0" fontId="0" fillId="8" borderId="1" xfId="0" applyFill="1" applyBorder="1"/>
    <xf numFmtId="0" fontId="0" fillId="8" borderId="2" xfId="0" applyFill="1" applyBorder="1"/>
    <xf numFmtId="4" fontId="10" fillId="8" borderId="3" xfId="0" applyNumberFormat="1" applyFont="1" applyFill="1" applyBorder="1" applyAlignment="1">
      <alignment vertical="top"/>
    </xf>
    <xf numFmtId="4" fontId="7" fillId="8" borderId="0" xfId="0" applyNumberFormat="1" applyFont="1" applyFill="1" applyAlignment="1" applyProtection="1">
      <alignment vertical="top"/>
      <protection locked="0"/>
    </xf>
    <xf numFmtId="9" fontId="7" fillId="0" borderId="4" xfId="0" applyNumberFormat="1" applyFont="1" applyBorder="1" applyAlignment="1" applyProtection="1">
      <alignment vertical="top"/>
      <protection locked="0"/>
    </xf>
    <xf numFmtId="4" fontId="10" fillId="8" borderId="5" xfId="0" applyNumberFormat="1" applyFont="1" applyFill="1" applyBorder="1" applyAlignment="1">
      <alignment vertical="top"/>
    </xf>
    <xf numFmtId="0" fontId="0" fillId="8" borderId="0" xfId="0" applyFill="1"/>
    <xf numFmtId="0" fontId="0" fillId="8" borderId="4" xfId="0" applyFill="1" applyBorder="1"/>
    <xf numFmtId="9" fontId="7" fillId="8" borderId="4" xfId="0" applyNumberFormat="1" applyFont="1" applyFill="1" applyBorder="1" applyAlignment="1">
      <alignment vertical="top"/>
    </xf>
    <xf numFmtId="0" fontId="0" fillId="8" borderId="6" xfId="0" applyFill="1" applyBorder="1"/>
    <xf numFmtId="0" fontId="0" fillId="8" borderId="7" xfId="0" applyFill="1" applyBorder="1"/>
    <xf numFmtId="4" fontId="10" fillId="8" borderId="8" xfId="0" applyNumberFormat="1" applyFont="1" applyFill="1" applyBorder="1" applyAlignment="1">
      <alignment vertical="top"/>
    </xf>
    <xf numFmtId="9" fontId="7" fillId="8" borderId="0" xfId="0" applyNumberFormat="1" applyFont="1" applyFill="1" applyAlignment="1">
      <alignment vertical="top"/>
    </xf>
    <xf numFmtId="49" fontId="5" fillId="8" borderId="1" xfId="0" applyNumberFormat="1" applyFont="1" applyFill="1" applyBorder="1" applyAlignment="1">
      <alignment horizontal="right" vertical="top" wrapText="1"/>
    </xf>
    <xf numFmtId="49" fontId="5" fillId="8" borderId="0" xfId="0" applyNumberFormat="1" applyFont="1" applyFill="1" applyAlignment="1">
      <alignment horizontal="right" vertical="top" wrapText="1"/>
    </xf>
    <xf numFmtId="49" fontId="5" fillId="8" borderId="8" xfId="0" applyNumberFormat="1" applyFont="1" applyFill="1" applyBorder="1" applyAlignment="1">
      <alignment horizontal="right" vertical="top"/>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BC3A3-C412-4EE8-87B7-B80DB1924810}">
  <dimension ref="A1:J753"/>
  <sheetViews>
    <sheetView tabSelected="1" workbookViewId="0">
      <pane xSplit="4" ySplit="3" topLeftCell="E4" activePane="bottomRight" state="frozen"/>
      <selection pane="topRight" activeCell="E1" sqref="E1"/>
      <selection pane="bottomLeft" activeCell="A4" sqref="A4"/>
      <selection pane="bottomRight" activeCell="I10" sqref="I10"/>
    </sheetView>
  </sheetViews>
  <sheetFormatPr baseColWidth="10" defaultRowHeight="14.4" x14ac:dyDescent="0.3"/>
  <cols>
    <col min="1" max="1" width="14.109375" bestFit="1" customWidth="1"/>
    <col min="2" max="2" width="5.77734375" bestFit="1" customWidth="1"/>
    <col min="3" max="3" width="3.88671875" bestFit="1" customWidth="1"/>
    <col min="4" max="4" width="33.109375" customWidth="1"/>
    <col min="5" max="5" width="8" bestFit="1" customWidth="1"/>
    <col min="6" max="6" width="8.77734375" bestFit="1" customWidth="1"/>
    <col min="7" max="7" width="13.44140625" customWidth="1"/>
    <col min="8" max="8" width="8" bestFit="1" customWidth="1"/>
    <col min="9" max="9" width="8.77734375" bestFit="1" customWidth="1"/>
    <col min="10" max="10" width="12.6640625" customWidth="1"/>
  </cols>
  <sheetData>
    <row r="1" spans="1:10" x14ac:dyDescent="0.3">
      <c r="A1" s="1" t="s">
        <v>0</v>
      </c>
      <c r="B1" s="2"/>
      <c r="C1" s="2"/>
      <c r="D1" s="2"/>
      <c r="E1" s="2"/>
      <c r="F1" s="2"/>
      <c r="G1" s="2"/>
      <c r="H1" s="2"/>
      <c r="I1" s="2"/>
      <c r="J1" s="2"/>
    </row>
    <row r="2" spans="1:10" ht="18" x14ac:dyDescent="0.3">
      <c r="A2" s="3" t="s">
        <v>1</v>
      </c>
      <c r="B2" s="2"/>
      <c r="C2" s="2"/>
      <c r="D2" s="2"/>
      <c r="E2" s="2"/>
      <c r="F2" s="2"/>
      <c r="G2" s="2"/>
      <c r="H2" s="2"/>
      <c r="I2" s="2"/>
      <c r="J2" s="2"/>
    </row>
    <row r="3" spans="1:10" x14ac:dyDescent="0.3">
      <c r="A3" s="4" t="s">
        <v>2</v>
      </c>
      <c r="B3" s="4" t="s">
        <v>3</v>
      </c>
      <c r="C3" s="4" t="s">
        <v>4</v>
      </c>
      <c r="D3" s="24" t="s">
        <v>5</v>
      </c>
      <c r="E3" s="4" t="s">
        <v>6</v>
      </c>
      <c r="F3" s="4" t="s">
        <v>7</v>
      </c>
      <c r="G3" s="4" t="s">
        <v>8</v>
      </c>
      <c r="H3" s="4" t="s">
        <v>6</v>
      </c>
      <c r="I3" s="4" t="s">
        <v>7</v>
      </c>
      <c r="J3" s="4" t="s">
        <v>8</v>
      </c>
    </row>
    <row r="4" spans="1:10" x14ac:dyDescent="0.3">
      <c r="A4" s="5" t="s">
        <v>9</v>
      </c>
      <c r="B4" s="5" t="s">
        <v>10</v>
      </c>
      <c r="C4" s="5" t="s">
        <v>11</v>
      </c>
      <c r="D4" s="25" t="s">
        <v>12</v>
      </c>
      <c r="E4" s="6">
        <f t="shared" ref="E4:J4" si="0">E293</f>
        <v>1</v>
      </c>
      <c r="F4" s="7">
        <f t="shared" si="0"/>
        <v>1169657.1499999999</v>
      </c>
      <c r="G4" s="7">
        <f t="shared" si="0"/>
        <v>1169657.1499999999</v>
      </c>
      <c r="H4" s="6">
        <f t="shared" si="0"/>
        <v>1</v>
      </c>
      <c r="I4" s="7">
        <f t="shared" si="0"/>
        <v>0</v>
      </c>
      <c r="J4" s="7">
        <f t="shared" si="0"/>
        <v>0</v>
      </c>
    </row>
    <row r="5" spans="1:10" x14ac:dyDescent="0.3">
      <c r="A5" s="8" t="s">
        <v>13</v>
      </c>
      <c r="B5" s="8" t="s">
        <v>10</v>
      </c>
      <c r="C5" s="8" t="s">
        <v>11</v>
      </c>
      <c r="D5" s="26" t="s">
        <v>14</v>
      </c>
      <c r="E5" s="9">
        <f t="shared" ref="E5:J5" si="1">E29</f>
        <v>1</v>
      </c>
      <c r="F5" s="9">
        <f t="shared" si="1"/>
        <v>48329.53</v>
      </c>
      <c r="G5" s="9">
        <f t="shared" si="1"/>
        <v>48329.53</v>
      </c>
      <c r="H5" s="9">
        <f t="shared" si="1"/>
        <v>1</v>
      </c>
      <c r="I5" s="9">
        <f t="shared" si="1"/>
        <v>0</v>
      </c>
      <c r="J5" s="9">
        <f t="shared" si="1"/>
        <v>0</v>
      </c>
    </row>
    <row r="6" spans="1:10" ht="20.399999999999999" x14ac:dyDescent="0.3">
      <c r="A6" s="10" t="s">
        <v>15</v>
      </c>
      <c r="B6" s="11" t="s">
        <v>16</v>
      </c>
      <c r="C6" s="11" t="s">
        <v>17</v>
      </c>
      <c r="D6" s="17" t="s">
        <v>18</v>
      </c>
      <c r="E6" s="12">
        <v>125</v>
      </c>
      <c r="F6" s="12">
        <v>21.24</v>
      </c>
      <c r="G6" s="13">
        <f>ROUND(E6*F6,2)</f>
        <v>2655</v>
      </c>
      <c r="H6" s="12">
        <v>125</v>
      </c>
      <c r="I6" s="31"/>
      <c r="J6" s="13">
        <f>ROUND(H6*I6,2)</f>
        <v>0</v>
      </c>
    </row>
    <row r="7" spans="1:10" ht="81.599999999999994" x14ac:dyDescent="0.3">
      <c r="A7" s="14"/>
      <c r="B7" s="14"/>
      <c r="C7" s="14"/>
      <c r="D7" s="17" t="s">
        <v>19</v>
      </c>
      <c r="E7" s="14"/>
      <c r="F7" s="14"/>
      <c r="G7" s="14"/>
      <c r="H7" s="14"/>
      <c r="I7" s="14"/>
      <c r="J7" s="14"/>
    </row>
    <row r="8" spans="1:10" ht="20.399999999999999" x14ac:dyDescent="0.3">
      <c r="A8" s="10" t="s">
        <v>20</v>
      </c>
      <c r="B8" s="11" t="s">
        <v>16</v>
      </c>
      <c r="C8" s="11" t="s">
        <v>17</v>
      </c>
      <c r="D8" s="17" t="s">
        <v>21</v>
      </c>
      <c r="E8" s="12">
        <v>125</v>
      </c>
      <c r="F8" s="12">
        <v>26.55</v>
      </c>
      <c r="G8" s="13">
        <f>ROUND(E8*F8,2)</f>
        <v>3318.75</v>
      </c>
      <c r="H8" s="12">
        <v>125</v>
      </c>
      <c r="I8" s="31"/>
      <c r="J8" s="13">
        <f>ROUND(H8*I8,2)</f>
        <v>0</v>
      </c>
    </row>
    <row r="9" spans="1:10" ht="91.8" x14ac:dyDescent="0.3">
      <c r="A9" s="14"/>
      <c r="B9" s="14"/>
      <c r="C9" s="14"/>
      <c r="D9" s="17" t="s">
        <v>22</v>
      </c>
      <c r="E9" s="14"/>
      <c r="F9" s="14"/>
      <c r="G9" s="14"/>
      <c r="H9" s="14"/>
      <c r="I9" s="14"/>
      <c r="J9" s="14"/>
    </row>
    <row r="10" spans="1:10" ht="20.399999999999999" x14ac:dyDescent="0.3">
      <c r="A10" s="10" t="s">
        <v>23</v>
      </c>
      <c r="B10" s="11" t="s">
        <v>16</v>
      </c>
      <c r="C10" s="11" t="s">
        <v>24</v>
      </c>
      <c r="D10" s="17" t="s">
        <v>25</v>
      </c>
      <c r="E10" s="12">
        <v>2</v>
      </c>
      <c r="F10" s="12">
        <v>15.88</v>
      </c>
      <c r="G10" s="13">
        <f>ROUND(E10*F10,2)</f>
        <v>31.76</v>
      </c>
      <c r="H10" s="12">
        <v>2</v>
      </c>
      <c r="I10" s="31"/>
      <c r="J10" s="13">
        <f>ROUND(H10*I10,2)</f>
        <v>0</v>
      </c>
    </row>
    <row r="11" spans="1:10" ht="51" x14ac:dyDescent="0.3">
      <c r="A11" s="14"/>
      <c r="B11" s="14"/>
      <c r="C11" s="14"/>
      <c r="D11" s="17" t="s">
        <v>26</v>
      </c>
      <c r="E11" s="14"/>
      <c r="F11" s="14"/>
      <c r="G11" s="14"/>
      <c r="H11" s="14"/>
      <c r="I11" s="14"/>
      <c r="J11" s="14"/>
    </row>
    <row r="12" spans="1:10" x14ac:dyDescent="0.3">
      <c r="A12" s="10" t="s">
        <v>27</v>
      </c>
      <c r="B12" s="11" t="s">
        <v>16</v>
      </c>
      <c r="C12" s="11" t="s">
        <v>24</v>
      </c>
      <c r="D12" s="17" t="s">
        <v>28</v>
      </c>
      <c r="E12" s="12">
        <v>2</v>
      </c>
      <c r="F12" s="12">
        <v>13.02</v>
      </c>
      <c r="G12" s="13">
        <f>ROUND(E12*F12,2)</f>
        <v>26.04</v>
      </c>
      <c r="H12" s="12">
        <v>2</v>
      </c>
      <c r="I12" s="31"/>
      <c r="J12" s="13">
        <f>ROUND(H12*I12,2)</f>
        <v>0</v>
      </c>
    </row>
    <row r="13" spans="1:10" ht="40.799999999999997" x14ac:dyDescent="0.3">
      <c r="A13" s="14"/>
      <c r="B13" s="14"/>
      <c r="C13" s="14"/>
      <c r="D13" s="17" t="s">
        <v>29</v>
      </c>
      <c r="E13" s="14"/>
      <c r="F13" s="14"/>
      <c r="G13" s="14"/>
      <c r="H13" s="14"/>
      <c r="I13" s="14"/>
      <c r="J13" s="14"/>
    </row>
    <row r="14" spans="1:10" x14ac:dyDescent="0.3">
      <c r="A14" s="10" t="s">
        <v>30</v>
      </c>
      <c r="B14" s="11" t="s">
        <v>16</v>
      </c>
      <c r="C14" s="11" t="s">
        <v>31</v>
      </c>
      <c r="D14" s="17" t="s">
        <v>32</v>
      </c>
      <c r="E14" s="12">
        <v>4</v>
      </c>
      <c r="F14" s="12">
        <v>50</v>
      </c>
      <c r="G14" s="13">
        <f>ROUND(E14*F14,2)</f>
        <v>200</v>
      </c>
      <c r="H14" s="12">
        <v>4</v>
      </c>
      <c r="I14" s="31"/>
      <c r="J14" s="13">
        <f>ROUND(H14*I14,2)</f>
        <v>0</v>
      </c>
    </row>
    <row r="15" spans="1:10" ht="51" x14ac:dyDescent="0.3">
      <c r="A15" s="14"/>
      <c r="B15" s="14"/>
      <c r="C15" s="14"/>
      <c r="D15" s="17" t="s">
        <v>33</v>
      </c>
      <c r="E15" s="14"/>
      <c r="F15" s="14"/>
      <c r="G15" s="14"/>
      <c r="H15" s="14"/>
      <c r="I15" s="14"/>
      <c r="J15" s="14"/>
    </row>
    <row r="16" spans="1:10" x14ac:dyDescent="0.3">
      <c r="A16" s="10" t="s">
        <v>34</v>
      </c>
      <c r="B16" s="11" t="s">
        <v>16</v>
      </c>
      <c r="C16" s="11" t="s">
        <v>35</v>
      </c>
      <c r="D16" s="17" t="s">
        <v>36</v>
      </c>
      <c r="E16" s="12">
        <v>690</v>
      </c>
      <c r="F16" s="12">
        <v>20.23</v>
      </c>
      <c r="G16" s="13">
        <f>ROUND(E16*F16,2)</f>
        <v>13958.7</v>
      </c>
      <c r="H16" s="12">
        <v>690</v>
      </c>
      <c r="I16" s="31"/>
      <c r="J16" s="13">
        <f>ROUND(H16*I16,2)</f>
        <v>0</v>
      </c>
    </row>
    <row r="17" spans="1:10" ht="51" x14ac:dyDescent="0.3">
      <c r="A17" s="14"/>
      <c r="B17" s="14"/>
      <c r="C17" s="14"/>
      <c r="D17" s="17" t="s">
        <v>37</v>
      </c>
      <c r="E17" s="14"/>
      <c r="F17" s="14"/>
      <c r="G17" s="14"/>
      <c r="H17" s="14"/>
      <c r="I17" s="14"/>
      <c r="J17" s="14"/>
    </row>
    <row r="18" spans="1:10" ht="20.399999999999999" x14ac:dyDescent="0.3">
      <c r="A18" s="10" t="s">
        <v>38</v>
      </c>
      <c r="B18" s="11" t="s">
        <v>16</v>
      </c>
      <c r="C18" s="11" t="s">
        <v>35</v>
      </c>
      <c r="D18" s="17" t="s">
        <v>39</v>
      </c>
      <c r="E18" s="12">
        <v>690</v>
      </c>
      <c r="F18" s="12">
        <v>24.4</v>
      </c>
      <c r="G18" s="13">
        <f>ROUND(E18*F18,2)</f>
        <v>16836</v>
      </c>
      <c r="H18" s="12">
        <v>690</v>
      </c>
      <c r="I18" s="31"/>
      <c r="J18" s="13">
        <f>ROUND(H18*I18,2)</f>
        <v>0</v>
      </c>
    </row>
    <row r="19" spans="1:10" ht="51" x14ac:dyDescent="0.3">
      <c r="A19" s="14"/>
      <c r="B19" s="14"/>
      <c r="C19" s="14"/>
      <c r="D19" s="17" t="s">
        <v>40</v>
      </c>
      <c r="E19" s="14"/>
      <c r="F19" s="14"/>
      <c r="G19" s="14"/>
      <c r="H19" s="14"/>
      <c r="I19" s="14"/>
      <c r="J19" s="14"/>
    </row>
    <row r="20" spans="1:10" ht="20.399999999999999" x14ac:dyDescent="0.3">
      <c r="A20" s="10" t="s">
        <v>41</v>
      </c>
      <c r="B20" s="11" t="s">
        <v>16</v>
      </c>
      <c r="C20" s="11" t="s">
        <v>24</v>
      </c>
      <c r="D20" s="17" t="s">
        <v>42</v>
      </c>
      <c r="E20" s="12">
        <v>8</v>
      </c>
      <c r="F20" s="12">
        <v>468.77</v>
      </c>
      <c r="G20" s="13">
        <f>ROUND(E20*F20,2)</f>
        <v>3750.16</v>
      </c>
      <c r="H20" s="12">
        <v>8</v>
      </c>
      <c r="I20" s="31"/>
      <c r="J20" s="13">
        <f>ROUND(H20*I20,2)</f>
        <v>0</v>
      </c>
    </row>
    <row r="21" spans="1:10" ht="40.799999999999997" x14ac:dyDescent="0.3">
      <c r="A21" s="14"/>
      <c r="B21" s="14"/>
      <c r="C21" s="14"/>
      <c r="D21" s="17" t="s">
        <v>43</v>
      </c>
      <c r="E21" s="14"/>
      <c r="F21" s="14"/>
      <c r="G21" s="14"/>
      <c r="H21" s="14"/>
      <c r="I21" s="14"/>
      <c r="J21" s="14"/>
    </row>
    <row r="22" spans="1:10" ht="20.399999999999999" x14ac:dyDescent="0.3">
      <c r="A22" s="10" t="s">
        <v>44</v>
      </c>
      <c r="B22" s="11" t="s">
        <v>16</v>
      </c>
      <c r="C22" s="11" t="s">
        <v>31</v>
      </c>
      <c r="D22" s="17" t="s">
        <v>45</v>
      </c>
      <c r="E22" s="12">
        <v>2</v>
      </c>
      <c r="F22" s="12">
        <v>159.69</v>
      </c>
      <c r="G22" s="13">
        <f>ROUND(E22*F22,2)</f>
        <v>319.38</v>
      </c>
      <c r="H22" s="12">
        <v>2</v>
      </c>
      <c r="I22" s="31"/>
      <c r="J22" s="13">
        <f>ROUND(H22*I22,2)</f>
        <v>0</v>
      </c>
    </row>
    <row r="23" spans="1:10" ht="51" x14ac:dyDescent="0.3">
      <c r="A23" s="14"/>
      <c r="B23" s="14"/>
      <c r="C23" s="14"/>
      <c r="D23" s="17" t="s">
        <v>46</v>
      </c>
      <c r="E23" s="14"/>
      <c r="F23" s="14"/>
      <c r="G23" s="14"/>
      <c r="H23" s="14"/>
      <c r="I23" s="14"/>
      <c r="J23" s="14"/>
    </row>
    <row r="24" spans="1:10" x14ac:dyDescent="0.3">
      <c r="A24" s="10" t="s">
        <v>47</v>
      </c>
      <c r="B24" s="11" t="s">
        <v>16</v>
      </c>
      <c r="C24" s="11" t="s">
        <v>48</v>
      </c>
      <c r="D24" s="17" t="s">
        <v>49</v>
      </c>
      <c r="E24" s="12">
        <v>30.45</v>
      </c>
      <c r="F24" s="12">
        <v>19.16</v>
      </c>
      <c r="G24" s="13">
        <f>ROUND(E24*F24,2)</f>
        <v>583.41999999999996</v>
      </c>
      <c r="H24" s="12">
        <v>30.45</v>
      </c>
      <c r="I24" s="31"/>
      <c r="J24" s="13">
        <f>ROUND(H24*I24,2)</f>
        <v>0</v>
      </c>
    </row>
    <row r="25" spans="1:10" ht="51" x14ac:dyDescent="0.3">
      <c r="A25" s="14"/>
      <c r="B25" s="14"/>
      <c r="C25" s="14"/>
      <c r="D25" s="17" t="s">
        <v>50</v>
      </c>
      <c r="E25" s="14"/>
      <c r="F25" s="14"/>
      <c r="G25" s="14"/>
      <c r="H25" s="14"/>
      <c r="I25" s="14"/>
      <c r="J25" s="14"/>
    </row>
    <row r="26" spans="1:10" x14ac:dyDescent="0.3">
      <c r="A26" s="10" t="s">
        <v>51</v>
      </c>
      <c r="B26" s="11" t="s">
        <v>16</v>
      </c>
      <c r="C26" s="11" t="s">
        <v>24</v>
      </c>
      <c r="D26" s="17" t="s">
        <v>52</v>
      </c>
      <c r="E26" s="12">
        <v>4</v>
      </c>
      <c r="F26" s="12">
        <v>88.5</v>
      </c>
      <c r="G26" s="13">
        <f>ROUND(E26*F26,2)</f>
        <v>354</v>
      </c>
      <c r="H26" s="12">
        <v>4</v>
      </c>
      <c r="I26" s="31"/>
      <c r="J26" s="13">
        <f>ROUND(H26*I26,2)</f>
        <v>0</v>
      </c>
    </row>
    <row r="27" spans="1:10" ht="61.2" x14ac:dyDescent="0.3">
      <c r="A27" s="14"/>
      <c r="B27" s="14"/>
      <c r="C27" s="14"/>
      <c r="D27" s="17" t="s">
        <v>53</v>
      </c>
      <c r="E27" s="14"/>
      <c r="F27" s="14"/>
      <c r="G27" s="14"/>
      <c r="H27" s="14"/>
      <c r="I27" s="14"/>
      <c r="J27" s="14"/>
    </row>
    <row r="28" spans="1:10" ht="20.399999999999999" x14ac:dyDescent="0.3">
      <c r="A28" s="10" t="s">
        <v>54</v>
      </c>
      <c r="B28" s="11" t="s">
        <v>16</v>
      </c>
      <c r="C28" s="11" t="s">
        <v>17</v>
      </c>
      <c r="D28" s="17" t="s">
        <v>55</v>
      </c>
      <c r="E28" s="12">
        <v>32</v>
      </c>
      <c r="F28" s="12">
        <v>196.76</v>
      </c>
      <c r="G28" s="13">
        <f>ROUND(E28*F28,2)</f>
        <v>6296.32</v>
      </c>
      <c r="H28" s="12">
        <v>32</v>
      </c>
      <c r="I28" s="31"/>
      <c r="J28" s="13">
        <f>ROUND(H28*I28,2)</f>
        <v>0</v>
      </c>
    </row>
    <row r="29" spans="1:10" x14ac:dyDescent="0.3">
      <c r="A29" s="14"/>
      <c r="B29" s="14"/>
      <c r="C29" s="14"/>
      <c r="D29" s="27" t="s">
        <v>56</v>
      </c>
      <c r="E29" s="12">
        <v>1</v>
      </c>
      <c r="F29" s="15">
        <f>G6+G8+G10+G12+G14+G16+G18+G20+G22+G24+G26+G28</f>
        <v>48329.53</v>
      </c>
      <c r="G29" s="15">
        <f>ROUND(E29*F29,2)</f>
        <v>48329.53</v>
      </c>
      <c r="H29" s="12">
        <v>1</v>
      </c>
      <c r="I29" s="15">
        <f>J6+J8+J10+J12+J14+J16+J18+J20+J22+J24+J26+J28</f>
        <v>0</v>
      </c>
      <c r="J29" s="15">
        <f>ROUND(H29*I29,2)</f>
        <v>0</v>
      </c>
    </row>
    <row r="30" spans="1:10" ht="1.05" customHeight="1" x14ac:dyDescent="0.3">
      <c r="A30" s="16"/>
      <c r="B30" s="16"/>
      <c r="C30" s="16"/>
      <c r="D30" s="28"/>
      <c r="E30" s="16"/>
      <c r="F30" s="16"/>
      <c r="G30" s="16"/>
      <c r="H30" s="16"/>
      <c r="I30" s="16"/>
      <c r="J30" s="16"/>
    </row>
    <row r="31" spans="1:10" x14ac:dyDescent="0.3">
      <c r="A31" s="8" t="s">
        <v>57</v>
      </c>
      <c r="B31" s="8" t="s">
        <v>10</v>
      </c>
      <c r="C31" s="8" t="s">
        <v>11</v>
      </c>
      <c r="D31" s="26" t="s">
        <v>58</v>
      </c>
      <c r="E31" s="9">
        <f t="shared" ref="E31:J31" si="2">E42</f>
        <v>1</v>
      </c>
      <c r="F31" s="9">
        <f t="shared" si="2"/>
        <v>18993.259999999998</v>
      </c>
      <c r="G31" s="9">
        <f t="shared" si="2"/>
        <v>18993.259999999998</v>
      </c>
      <c r="H31" s="9">
        <f t="shared" si="2"/>
        <v>1</v>
      </c>
      <c r="I31" s="9">
        <f t="shared" si="2"/>
        <v>0</v>
      </c>
      <c r="J31" s="9">
        <f t="shared" si="2"/>
        <v>0</v>
      </c>
    </row>
    <row r="32" spans="1:10" ht="20.399999999999999" x14ac:dyDescent="0.3">
      <c r="A32" s="10" t="s">
        <v>59</v>
      </c>
      <c r="B32" s="11" t="s">
        <v>16</v>
      </c>
      <c r="C32" s="11" t="s">
        <v>35</v>
      </c>
      <c r="D32" s="17" t="s">
        <v>60</v>
      </c>
      <c r="E32" s="12">
        <v>230</v>
      </c>
      <c r="F32" s="12">
        <v>36.32</v>
      </c>
      <c r="G32" s="13">
        <f>ROUND(E32*F32,2)</f>
        <v>8353.6</v>
      </c>
      <c r="H32" s="12">
        <v>230</v>
      </c>
      <c r="I32" s="31"/>
      <c r="J32" s="13">
        <f>ROUND(H32*I32,2)</f>
        <v>0</v>
      </c>
    </row>
    <row r="33" spans="1:10" ht="51" x14ac:dyDescent="0.3">
      <c r="A33" s="14"/>
      <c r="B33" s="14"/>
      <c r="C33" s="14"/>
      <c r="D33" s="17" t="s">
        <v>61</v>
      </c>
      <c r="E33" s="14"/>
      <c r="F33" s="14"/>
      <c r="G33" s="14"/>
      <c r="H33" s="14"/>
      <c r="I33" s="14"/>
      <c r="J33" s="14"/>
    </row>
    <row r="34" spans="1:10" ht="20.399999999999999" x14ac:dyDescent="0.3">
      <c r="A34" s="10" t="s">
        <v>62</v>
      </c>
      <c r="B34" s="11" t="s">
        <v>16</v>
      </c>
      <c r="C34" s="11" t="s">
        <v>35</v>
      </c>
      <c r="D34" s="17" t="s">
        <v>63</v>
      </c>
      <c r="E34" s="12">
        <v>124</v>
      </c>
      <c r="F34" s="12">
        <v>21.96</v>
      </c>
      <c r="G34" s="13">
        <f>ROUND(E34*F34,2)</f>
        <v>2723.04</v>
      </c>
      <c r="H34" s="12">
        <v>124</v>
      </c>
      <c r="I34" s="31"/>
      <c r="J34" s="13">
        <f>ROUND(H34*I34,2)</f>
        <v>0</v>
      </c>
    </row>
    <row r="35" spans="1:10" ht="102" x14ac:dyDescent="0.3">
      <c r="A35" s="14"/>
      <c r="B35" s="14"/>
      <c r="C35" s="14"/>
      <c r="D35" s="17" t="s">
        <v>64</v>
      </c>
      <c r="E35" s="14"/>
      <c r="F35" s="14"/>
      <c r="G35" s="14"/>
      <c r="H35" s="14"/>
      <c r="I35" s="14"/>
      <c r="J35" s="14"/>
    </row>
    <row r="36" spans="1:10" ht="20.399999999999999" x14ac:dyDescent="0.3">
      <c r="A36" s="10" t="s">
        <v>65</v>
      </c>
      <c r="B36" s="11" t="s">
        <v>16</v>
      </c>
      <c r="C36" s="11" t="s">
        <v>35</v>
      </c>
      <c r="D36" s="17" t="s">
        <v>66</v>
      </c>
      <c r="E36" s="12">
        <v>164</v>
      </c>
      <c r="F36" s="12">
        <v>26.61</v>
      </c>
      <c r="G36" s="13">
        <f>ROUND(E36*F36,2)</f>
        <v>4364.04</v>
      </c>
      <c r="H36" s="12">
        <v>164</v>
      </c>
      <c r="I36" s="31"/>
      <c r="J36" s="13">
        <f>ROUND(H36*I36,2)</f>
        <v>0</v>
      </c>
    </row>
    <row r="37" spans="1:10" ht="112.2" x14ac:dyDescent="0.3">
      <c r="A37" s="14"/>
      <c r="B37" s="14"/>
      <c r="C37" s="14"/>
      <c r="D37" s="17" t="s">
        <v>67</v>
      </c>
      <c r="E37" s="14"/>
      <c r="F37" s="14"/>
      <c r="G37" s="14"/>
      <c r="H37" s="14"/>
      <c r="I37" s="14"/>
      <c r="J37" s="14"/>
    </row>
    <row r="38" spans="1:10" x14ac:dyDescent="0.3">
      <c r="A38" s="10" t="s">
        <v>68</v>
      </c>
      <c r="B38" s="11" t="s">
        <v>16</v>
      </c>
      <c r="C38" s="11" t="s">
        <v>17</v>
      </c>
      <c r="D38" s="17" t="s">
        <v>69</v>
      </c>
      <c r="E38" s="12">
        <v>250</v>
      </c>
      <c r="F38" s="12">
        <v>11.18</v>
      </c>
      <c r="G38" s="13">
        <f>ROUND(E38*F38,2)</f>
        <v>2795</v>
      </c>
      <c r="H38" s="12">
        <v>250</v>
      </c>
      <c r="I38" s="31"/>
      <c r="J38" s="13">
        <f>ROUND(H38*I38,2)</f>
        <v>0</v>
      </c>
    </row>
    <row r="39" spans="1:10" ht="51" x14ac:dyDescent="0.3">
      <c r="A39" s="14"/>
      <c r="B39" s="14"/>
      <c r="C39" s="14"/>
      <c r="D39" s="17" t="s">
        <v>70</v>
      </c>
      <c r="E39" s="14"/>
      <c r="F39" s="14"/>
      <c r="G39" s="14"/>
      <c r="H39" s="14"/>
      <c r="I39" s="14"/>
      <c r="J39" s="14"/>
    </row>
    <row r="40" spans="1:10" ht="20.399999999999999" x14ac:dyDescent="0.3">
      <c r="A40" s="10" t="s">
        <v>71</v>
      </c>
      <c r="B40" s="11" t="s">
        <v>16</v>
      </c>
      <c r="C40" s="11" t="s">
        <v>35</v>
      </c>
      <c r="D40" s="17" t="s">
        <v>72</v>
      </c>
      <c r="E40" s="12">
        <v>34.64</v>
      </c>
      <c r="F40" s="12">
        <v>21.87</v>
      </c>
      <c r="G40" s="13">
        <f>ROUND(E40*F40,2)</f>
        <v>757.58</v>
      </c>
      <c r="H40" s="12">
        <v>34.64</v>
      </c>
      <c r="I40" s="31"/>
      <c r="J40" s="13">
        <f>ROUND(H40*I40,2)</f>
        <v>0</v>
      </c>
    </row>
    <row r="41" spans="1:10" ht="61.2" x14ac:dyDescent="0.3">
      <c r="A41" s="14"/>
      <c r="B41" s="14"/>
      <c r="C41" s="14"/>
      <c r="D41" s="17" t="s">
        <v>73</v>
      </c>
      <c r="E41" s="14"/>
      <c r="F41" s="14"/>
      <c r="G41" s="14"/>
      <c r="H41" s="14"/>
      <c r="I41" s="14"/>
      <c r="J41" s="14"/>
    </row>
    <row r="42" spans="1:10" x14ac:dyDescent="0.3">
      <c r="A42" s="14"/>
      <c r="B42" s="14"/>
      <c r="C42" s="14"/>
      <c r="D42" s="27" t="s">
        <v>74</v>
      </c>
      <c r="E42" s="12">
        <v>1</v>
      </c>
      <c r="F42" s="15">
        <f>G32+G34+G36+G38+G40</f>
        <v>18993.259999999998</v>
      </c>
      <c r="G42" s="15">
        <f>ROUND(E42*F42,2)</f>
        <v>18993.259999999998</v>
      </c>
      <c r="H42" s="12">
        <v>1</v>
      </c>
      <c r="I42" s="15">
        <f>J32+J34+J36+J38+J40</f>
        <v>0</v>
      </c>
      <c r="J42" s="15">
        <f>ROUND(H42*I42,2)</f>
        <v>0</v>
      </c>
    </row>
    <row r="43" spans="1:10" ht="1.05" customHeight="1" x14ac:dyDescent="0.3">
      <c r="A43" s="16"/>
      <c r="B43" s="16"/>
      <c r="C43" s="16"/>
      <c r="D43" s="28"/>
      <c r="E43" s="16"/>
      <c r="F43" s="16"/>
      <c r="G43" s="16"/>
      <c r="H43" s="16"/>
      <c r="I43" s="16"/>
      <c r="J43" s="16"/>
    </row>
    <row r="44" spans="1:10" x14ac:dyDescent="0.3">
      <c r="A44" s="8" t="s">
        <v>75</v>
      </c>
      <c r="B44" s="8" t="s">
        <v>10</v>
      </c>
      <c r="C44" s="8" t="s">
        <v>11</v>
      </c>
      <c r="D44" s="26" t="s">
        <v>76</v>
      </c>
      <c r="E44" s="9">
        <f t="shared" ref="E44:J44" si="3">E50</f>
        <v>1</v>
      </c>
      <c r="F44" s="9">
        <f t="shared" si="3"/>
        <v>3943.71</v>
      </c>
      <c r="G44" s="9">
        <f t="shared" si="3"/>
        <v>3943.71</v>
      </c>
      <c r="H44" s="9">
        <f t="shared" si="3"/>
        <v>1</v>
      </c>
      <c r="I44" s="9">
        <f t="shared" si="3"/>
        <v>0</v>
      </c>
      <c r="J44" s="9">
        <f t="shared" si="3"/>
        <v>0</v>
      </c>
    </row>
    <row r="45" spans="1:10" x14ac:dyDescent="0.3">
      <c r="A45" s="10" t="s">
        <v>77</v>
      </c>
      <c r="B45" s="11" t="s">
        <v>16</v>
      </c>
      <c r="C45" s="11" t="s">
        <v>17</v>
      </c>
      <c r="D45" s="17" t="s">
        <v>78</v>
      </c>
      <c r="E45" s="12">
        <v>40</v>
      </c>
      <c r="F45" s="12">
        <v>20.71</v>
      </c>
      <c r="G45" s="13">
        <f>ROUND(E45*F45,2)</f>
        <v>828.4</v>
      </c>
      <c r="H45" s="12">
        <v>40</v>
      </c>
      <c r="I45" s="31"/>
      <c r="J45" s="13">
        <f>ROUND(H45*I45,2)</f>
        <v>0</v>
      </c>
    </row>
    <row r="46" spans="1:10" ht="61.2" x14ac:dyDescent="0.3">
      <c r="A46" s="14"/>
      <c r="B46" s="14"/>
      <c r="C46" s="14"/>
      <c r="D46" s="17" t="s">
        <v>79</v>
      </c>
      <c r="E46" s="14"/>
      <c r="F46" s="14"/>
      <c r="G46" s="14"/>
      <c r="H46" s="14"/>
      <c r="I46" s="14"/>
      <c r="J46" s="14"/>
    </row>
    <row r="47" spans="1:10" ht="20.399999999999999" x14ac:dyDescent="0.3">
      <c r="A47" s="10" t="s">
        <v>80</v>
      </c>
      <c r="B47" s="11" t="s">
        <v>16</v>
      </c>
      <c r="C47" s="11" t="s">
        <v>17</v>
      </c>
      <c r="D47" s="17" t="s">
        <v>81</v>
      </c>
      <c r="E47" s="12">
        <v>44</v>
      </c>
      <c r="F47" s="12">
        <v>26.21</v>
      </c>
      <c r="G47" s="13">
        <f>ROUND(E47*F47,2)</f>
        <v>1153.24</v>
      </c>
      <c r="H47" s="12">
        <v>44</v>
      </c>
      <c r="I47" s="31"/>
      <c r="J47" s="13">
        <f>ROUND(H47*I47,2)</f>
        <v>0</v>
      </c>
    </row>
    <row r="48" spans="1:10" ht="61.2" x14ac:dyDescent="0.3">
      <c r="A48" s="14"/>
      <c r="B48" s="14"/>
      <c r="C48" s="14"/>
      <c r="D48" s="17" t="s">
        <v>82</v>
      </c>
      <c r="E48" s="14"/>
      <c r="F48" s="14"/>
      <c r="G48" s="14"/>
      <c r="H48" s="14"/>
      <c r="I48" s="14"/>
      <c r="J48" s="14"/>
    </row>
    <row r="49" spans="1:10" ht="20.399999999999999" x14ac:dyDescent="0.3">
      <c r="A49" s="10" t="s">
        <v>83</v>
      </c>
      <c r="B49" s="11" t="s">
        <v>16</v>
      </c>
      <c r="C49" s="11" t="s">
        <v>84</v>
      </c>
      <c r="D49" s="17" t="s">
        <v>85</v>
      </c>
      <c r="E49" s="12">
        <v>1</v>
      </c>
      <c r="F49" s="12">
        <v>1962.07</v>
      </c>
      <c r="G49" s="13">
        <f>ROUND(E49*F49,2)</f>
        <v>1962.07</v>
      </c>
      <c r="H49" s="12">
        <v>1</v>
      </c>
      <c r="I49" s="31"/>
      <c r="J49" s="13">
        <f>ROUND(H49*I49,2)</f>
        <v>0</v>
      </c>
    </row>
    <row r="50" spans="1:10" x14ac:dyDescent="0.3">
      <c r="A50" s="14"/>
      <c r="B50" s="14"/>
      <c r="C50" s="14"/>
      <c r="D50" s="27" t="s">
        <v>86</v>
      </c>
      <c r="E50" s="12">
        <v>1</v>
      </c>
      <c r="F50" s="15">
        <f>G45+G47+G49</f>
        <v>3943.71</v>
      </c>
      <c r="G50" s="15">
        <f>ROUND(E50*F50,2)</f>
        <v>3943.71</v>
      </c>
      <c r="H50" s="12">
        <v>1</v>
      </c>
      <c r="I50" s="15">
        <f>J45+J47+J49</f>
        <v>0</v>
      </c>
      <c r="J50" s="15">
        <f>ROUND(H50*I50,2)</f>
        <v>0</v>
      </c>
    </row>
    <row r="51" spans="1:10" ht="1.05" customHeight="1" x14ac:dyDescent="0.3">
      <c r="A51" s="16"/>
      <c r="B51" s="16"/>
      <c r="C51" s="16"/>
      <c r="D51" s="28"/>
      <c r="E51" s="16"/>
      <c r="F51" s="16"/>
      <c r="G51" s="16"/>
      <c r="H51" s="16"/>
      <c r="I51" s="16"/>
      <c r="J51" s="16"/>
    </row>
    <row r="52" spans="1:10" x14ac:dyDescent="0.3">
      <c r="A52" s="8" t="s">
        <v>87</v>
      </c>
      <c r="B52" s="8" t="s">
        <v>10</v>
      </c>
      <c r="C52" s="8" t="s">
        <v>11</v>
      </c>
      <c r="D52" s="26" t="s">
        <v>88</v>
      </c>
      <c r="E52" s="9">
        <f t="shared" ref="E52:J52" si="4">E67</f>
        <v>1</v>
      </c>
      <c r="F52" s="9">
        <f t="shared" si="4"/>
        <v>370646.37</v>
      </c>
      <c r="G52" s="9">
        <f t="shared" si="4"/>
        <v>370646.37</v>
      </c>
      <c r="H52" s="9">
        <f t="shared" si="4"/>
        <v>1</v>
      </c>
      <c r="I52" s="9">
        <f t="shared" si="4"/>
        <v>0</v>
      </c>
      <c r="J52" s="9">
        <f t="shared" si="4"/>
        <v>0</v>
      </c>
    </row>
    <row r="53" spans="1:10" ht="20.399999999999999" x14ac:dyDescent="0.3">
      <c r="A53" s="10" t="s">
        <v>89</v>
      </c>
      <c r="B53" s="11" t="s">
        <v>16</v>
      </c>
      <c r="C53" s="11" t="s">
        <v>90</v>
      </c>
      <c r="D53" s="17" t="s">
        <v>91</v>
      </c>
      <c r="E53" s="12">
        <v>44</v>
      </c>
      <c r="F53" s="12">
        <v>25.25</v>
      </c>
      <c r="G53" s="13">
        <f>ROUND(E53*F53,2)</f>
        <v>1111</v>
      </c>
      <c r="H53" s="12">
        <v>44</v>
      </c>
      <c r="I53" s="31"/>
      <c r="J53" s="13">
        <f>ROUND(H53*I53,2)</f>
        <v>0</v>
      </c>
    </row>
    <row r="54" spans="1:10" ht="61.2" x14ac:dyDescent="0.3">
      <c r="A54" s="14"/>
      <c r="B54" s="14"/>
      <c r="C54" s="14"/>
      <c r="D54" s="17" t="s">
        <v>92</v>
      </c>
      <c r="E54" s="14"/>
      <c r="F54" s="14"/>
      <c r="G54" s="14"/>
      <c r="H54" s="14"/>
      <c r="I54" s="14"/>
      <c r="J54" s="14"/>
    </row>
    <row r="55" spans="1:10" ht="20.399999999999999" x14ac:dyDescent="0.3">
      <c r="A55" s="10" t="s">
        <v>93</v>
      </c>
      <c r="B55" s="11" t="s">
        <v>16</v>
      </c>
      <c r="C55" s="11" t="s">
        <v>17</v>
      </c>
      <c r="D55" s="17" t="s">
        <v>94</v>
      </c>
      <c r="E55" s="12">
        <v>135</v>
      </c>
      <c r="F55" s="12">
        <v>18.47</v>
      </c>
      <c r="G55" s="13">
        <f>ROUND(E55*F55,2)</f>
        <v>2493.4499999999998</v>
      </c>
      <c r="H55" s="12">
        <v>135</v>
      </c>
      <c r="I55" s="31"/>
      <c r="J55" s="13">
        <f>ROUND(H55*I55,2)</f>
        <v>0</v>
      </c>
    </row>
    <row r="56" spans="1:10" ht="91.8" x14ac:dyDescent="0.3">
      <c r="A56" s="14"/>
      <c r="B56" s="14"/>
      <c r="C56" s="14"/>
      <c r="D56" s="17" t="s">
        <v>95</v>
      </c>
      <c r="E56" s="14"/>
      <c r="F56" s="14"/>
      <c r="G56" s="14"/>
      <c r="H56" s="14"/>
      <c r="I56" s="14"/>
      <c r="J56" s="14"/>
    </row>
    <row r="57" spans="1:10" x14ac:dyDescent="0.3">
      <c r="A57" s="10" t="s">
        <v>96</v>
      </c>
      <c r="B57" s="11" t="s">
        <v>16</v>
      </c>
      <c r="C57" s="11" t="s">
        <v>31</v>
      </c>
      <c r="D57" s="17" t="s">
        <v>97</v>
      </c>
      <c r="E57" s="12">
        <v>10</v>
      </c>
      <c r="F57" s="12">
        <v>262.5</v>
      </c>
      <c r="G57" s="13">
        <f>ROUND(E57*F57,2)</f>
        <v>2625</v>
      </c>
      <c r="H57" s="12">
        <v>10</v>
      </c>
      <c r="I57" s="31"/>
      <c r="J57" s="13">
        <f>ROUND(H57*I57,2)</f>
        <v>0</v>
      </c>
    </row>
    <row r="58" spans="1:10" ht="30.6" x14ac:dyDescent="0.3">
      <c r="A58" s="14"/>
      <c r="B58" s="14"/>
      <c r="C58" s="14"/>
      <c r="D58" s="17" t="s">
        <v>98</v>
      </c>
      <c r="E58" s="14"/>
      <c r="F58" s="14"/>
      <c r="G58" s="14"/>
      <c r="H58" s="14"/>
      <c r="I58" s="14"/>
      <c r="J58" s="14"/>
    </row>
    <row r="59" spans="1:10" ht="20.399999999999999" x14ac:dyDescent="0.3">
      <c r="A59" s="10" t="s">
        <v>99</v>
      </c>
      <c r="B59" s="11" t="s">
        <v>16</v>
      </c>
      <c r="C59" s="11" t="s">
        <v>35</v>
      </c>
      <c r="D59" s="17" t="s">
        <v>100</v>
      </c>
      <c r="E59" s="12">
        <v>1455.4</v>
      </c>
      <c r="F59" s="12">
        <v>113.85</v>
      </c>
      <c r="G59" s="13">
        <f>ROUND(E59*F59,2)</f>
        <v>165697.29</v>
      </c>
      <c r="H59" s="12">
        <v>1455.4</v>
      </c>
      <c r="I59" s="31"/>
      <c r="J59" s="13">
        <f>ROUND(H59*I59,2)</f>
        <v>0</v>
      </c>
    </row>
    <row r="60" spans="1:10" ht="132.6" x14ac:dyDescent="0.3">
      <c r="A60" s="14"/>
      <c r="B60" s="14"/>
      <c r="C60" s="14"/>
      <c r="D60" s="17" t="s">
        <v>101</v>
      </c>
      <c r="E60" s="14"/>
      <c r="F60" s="14"/>
      <c r="G60" s="14"/>
      <c r="H60" s="14"/>
      <c r="I60" s="14"/>
      <c r="J60" s="14"/>
    </row>
    <row r="61" spans="1:10" ht="20.399999999999999" x14ac:dyDescent="0.3">
      <c r="A61" s="10" t="s">
        <v>102</v>
      </c>
      <c r="B61" s="11" t="s">
        <v>16</v>
      </c>
      <c r="C61" s="11" t="s">
        <v>35</v>
      </c>
      <c r="D61" s="17" t="s">
        <v>103</v>
      </c>
      <c r="E61" s="12">
        <v>1455.4</v>
      </c>
      <c r="F61" s="12">
        <v>125.31</v>
      </c>
      <c r="G61" s="13">
        <f>ROUND(E61*F61,2)</f>
        <v>182376.17</v>
      </c>
      <c r="H61" s="12">
        <v>1455.4</v>
      </c>
      <c r="I61" s="31"/>
      <c r="J61" s="13">
        <f>ROUND(H61*I61,2)</f>
        <v>0</v>
      </c>
    </row>
    <row r="62" spans="1:10" ht="132.6" x14ac:dyDescent="0.3">
      <c r="A62" s="14"/>
      <c r="B62" s="14"/>
      <c r="C62" s="14"/>
      <c r="D62" s="17" t="s">
        <v>104</v>
      </c>
      <c r="E62" s="14"/>
      <c r="F62" s="14"/>
      <c r="G62" s="14"/>
      <c r="H62" s="14"/>
      <c r="I62" s="14"/>
      <c r="J62" s="14"/>
    </row>
    <row r="63" spans="1:10" ht="20.399999999999999" x14ac:dyDescent="0.3">
      <c r="A63" s="10" t="s">
        <v>105</v>
      </c>
      <c r="B63" s="11" t="s">
        <v>16</v>
      </c>
      <c r="C63" s="11" t="s">
        <v>35</v>
      </c>
      <c r="D63" s="17" t="s">
        <v>106</v>
      </c>
      <c r="E63" s="12">
        <v>382</v>
      </c>
      <c r="F63" s="12">
        <v>26.92</v>
      </c>
      <c r="G63" s="13">
        <f>ROUND(E63*F63,2)</f>
        <v>10283.44</v>
      </c>
      <c r="H63" s="12">
        <v>382</v>
      </c>
      <c r="I63" s="31"/>
      <c r="J63" s="13">
        <f>ROUND(H63*I63,2)</f>
        <v>0</v>
      </c>
    </row>
    <row r="64" spans="1:10" ht="255" x14ac:dyDescent="0.3">
      <c r="A64" s="14"/>
      <c r="B64" s="14"/>
      <c r="C64" s="14"/>
      <c r="D64" s="17" t="s">
        <v>107</v>
      </c>
      <c r="E64" s="14"/>
      <c r="F64" s="14"/>
      <c r="G64" s="14"/>
      <c r="H64" s="14"/>
      <c r="I64" s="14"/>
      <c r="J64" s="14"/>
    </row>
    <row r="65" spans="1:10" ht="20.399999999999999" x14ac:dyDescent="0.3">
      <c r="A65" s="10" t="s">
        <v>108</v>
      </c>
      <c r="B65" s="11" t="s">
        <v>16</v>
      </c>
      <c r="C65" s="11" t="s">
        <v>109</v>
      </c>
      <c r="D65" s="17" t="s">
        <v>110</v>
      </c>
      <c r="E65" s="12">
        <v>106</v>
      </c>
      <c r="F65" s="12">
        <v>57.17</v>
      </c>
      <c r="G65" s="13">
        <f>ROUND(E65*F65,2)</f>
        <v>6060.02</v>
      </c>
      <c r="H65" s="12">
        <v>106</v>
      </c>
      <c r="I65" s="31"/>
      <c r="J65" s="13">
        <f>ROUND(H65*I65,2)</f>
        <v>0</v>
      </c>
    </row>
    <row r="66" spans="1:10" ht="71.400000000000006" x14ac:dyDescent="0.3">
      <c r="A66" s="14"/>
      <c r="B66" s="14"/>
      <c r="C66" s="14"/>
      <c r="D66" s="17" t="s">
        <v>111</v>
      </c>
      <c r="E66" s="14"/>
      <c r="F66" s="14"/>
      <c r="G66" s="14"/>
      <c r="H66" s="14"/>
      <c r="I66" s="14"/>
      <c r="J66" s="14"/>
    </row>
    <row r="67" spans="1:10" x14ac:dyDescent="0.3">
      <c r="A67" s="14"/>
      <c r="B67" s="14"/>
      <c r="C67" s="14"/>
      <c r="D67" s="27" t="s">
        <v>112</v>
      </c>
      <c r="E67" s="12">
        <v>1</v>
      </c>
      <c r="F67" s="15">
        <f>G53+G55+G57+G59+G61+G63+G65</f>
        <v>370646.37</v>
      </c>
      <c r="G67" s="15">
        <f>ROUND(E67*F67,2)</f>
        <v>370646.37</v>
      </c>
      <c r="H67" s="12">
        <v>1</v>
      </c>
      <c r="I67" s="15">
        <f>J53+J55+J57+J59+J61+J63+J65</f>
        <v>0</v>
      </c>
      <c r="J67" s="15">
        <f>ROUND(H67*I67,2)</f>
        <v>0</v>
      </c>
    </row>
    <row r="68" spans="1:10" ht="1.05" customHeight="1" x14ac:dyDescent="0.3">
      <c r="A68" s="16"/>
      <c r="B68" s="16"/>
      <c r="C68" s="16"/>
      <c r="D68" s="28"/>
      <c r="E68" s="16"/>
      <c r="F68" s="16"/>
      <c r="G68" s="16"/>
      <c r="H68" s="16"/>
      <c r="I68" s="16"/>
      <c r="J68" s="16"/>
    </row>
    <row r="69" spans="1:10" x14ac:dyDescent="0.3">
      <c r="A69" s="8" t="s">
        <v>113</v>
      </c>
      <c r="B69" s="8" t="s">
        <v>10</v>
      </c>
      <c r="C69" s="8" t="s">
        <v>11</v>
      </c>
      <c r="D69" s="26" t="s">
        <v>114</v>
      </c>
      <c r="E69" s="9">
        <f t="shared" ref="E69:J69" si="5">E88</f>
        <v>1</v>
      </c>
      <c r="F69" s="9">
        <f t="shared" si="5"/>
        <v>102469.46</v>
      </c>
      <c r="G69" s="9">
        <f t="shared" si="5"/>
        <v>102469.46</v>
      </c>
      <c r="H69" s="9">
        <f t="shared" si="5"/>
        <v>1</v>
      </c>
      <c r="I69" s="9">
        <f t="shared" si="5"/>
        <v>0</v>
      </c>
      <c r="J69" s="9">
        <f t="shared" si="5"/>
        <v>0</v>
      </c>
    </row>
    <row r="70" spans="1:10" ht="20.399999999999999" x14ac:dyDescent="0.3">
      <c r="A70" s="10" t="s">
        <v>115</v>
      </c>
      <c r="B70" s="11" t="s">
        <v>16</v>
      </c>
      <c r="C70" s="11" t="s">
        <v>31</v>
      </c>
      <c r="D70" s="17" t="s">
        <v>116</v>
      </c>
      <c r="E70" s="12">
        <v>2</v>
      </c>
      <c r="F70" s="12">
        <v>1260</v>
      </c>
      <c r="G70" s="13">
        <f>ROUND(E70*F70,2)</f>
        <v>2520</v>
      </c>
      <c r="H70" s="12">
        <v>2</v>
      </c>
      <c r="I70" s="31"/>
      <c r="J70" s="13">
        <f>ROUND(H70*I70,2)</f>
        <v>0</v>
      </c>
    </row>
    <row r="71" spans="1:10" ht="51" x14ac:dyDescent="0.3">
      <c r="A71" s="14"/>
      <c r="B71" s="14"/>
      <c r="C71" s="14"/>
      <c r="D71" s="17" t="s">
        <v>117</v>
      </c>
      <c r="E71" s="14"/>
      <c r="F71" s="14"/>
      <c r="G71" s="14"/>
      <c r="H71" s="14"/>
      <c r="I71" s="14"/>
      <c r="J71" s="14"/>
    </row>
    <row r="72" spans="1:10" x14ac:dyDescent="0.3">
      <c r="A72" s="10" t="s">
        <v>118</v>
      </c>
      <c r="B72" s="11" t="s">
        <v>16</v>
      </c>
      <c r="C72" s="11" t="s">
        <v>31</v>
      </c>
      <c r="D72" s="17" t="s">
        <v>119</v>
      </c>
      <c r="E72" s="12">
        <v>1</v>
      </c>
      <c r="F72" s="12">
        <v>596.16</v>
      </c>
      <c r="G72" s="13">
        <f>ROUND(E72*F72,2)</f>
        <v>596.16</v>
      </c>
      <c r="H72" s="12">
        <v>1</v>
      </c>
      <c r="I72" s="31"/>
      <c r="J72" s="13">
        <f>ROUND(H72*I72,2)</f>
        <v>0</v>
      </c>
    </row>
    <row r="73" spans="1:10" ht="173.4" x14ac:dyDescent="0.3">
      <c r="A73" s="14"/>
      <c r="B73" s="14"/>
      <c r="C73" s="14"/>
      <c r="D73" s="17" t="s">
        <v>120</v>
      </c>
      <c r="E73" s="14"/>
      <c r="F73" s="14"/>
      <c r="G73" s="14"/>
      <c r="H73" s="14"/>
      <c r="I73" s="14"/>
      <c r="J73" s="14"/>
    </row>
    <row r="74" spans="1:10" ht="20.399999999999999" x14ac:dyDescent="0.3">
      <c r="A74" s="10" t="s">
        <v>121</v>
      </c>
      <c r="B74" s="11" t="s">
        <v>16</v>
      </c>
      <c r="C74" s="11" t="s">
        <v>31</v>
      </c>
      <c r="D74" s="17" t="s">
        <v>122</v>
      </c>
      <c r="E74" s="12">
        <v>1</v>
      </c>
      <c r="F74" s="12">
        <v>333.84</v>
      </c>
      <c r="G74" s="13">
        <f>ROUND(E74*F74,2)</f>
        <v>333.84</v>
      </c>
      <c r="H74" s="12">
        <v>1</v>
      </c>
      <c r="I74" s="31"/>
      <c r="J74" s="13">
        <f>ROUND(H74*I74,2)</f>
        <v>0</v>
      </c>
    </row>
    <row r="75" spans="1:10" ht="409.6" x14ac:dyDescent="0.3">
      <c r="A75" s="14"/>
      <c r="B75" s="14"/>
      <c r="C75" s="14"/>
      <c r="D75" s="17" t="s">
        <v>123</v>
      </c>
      <c r="E75" s="14"/>
      <c r="F75" s="14"/>
      <c r="G75" s="14"/>
      <c r="H75" s="14"/>
      <c r="I75" s="14"/>
      <c r="J75" s="14"/>
    </row>
    <row r="76" spans="1:10" ht="20.399999999999999" x14ac:dyDescent="0.3">
      <c r="A76" s="10" t="s">
        <v>124</v>
      </c>
      <c r="B76" s="11" t="s">
        <v>16</v>
      </c>
      <c r="C76" s="11" t="s">
        <v>31</v>
      </c>
      <c r="D76" s="17" t="s">
        <v>125</v>
      </c>
      <c r="E76" s="12">
        <v>1</v>
      </c>
      <c r="F76" s="12">
        <v>508.57</v>
      </c>
      <c r="G76" s="13">
        <f>ROUND(E76*F76,2)</f>
        <v>508.57</v>
      </c>
      <c r="H76" s="12">
        <v>1</v>
      </c>
      <c r="I76" s="31"/>
      <c r="J76" s="13">
        <f>ROUND(H76*I76,2)</f>
        <v>0</v>
      </c>
    </row>
    <row r="77" spans="1:10" ht="409.6" x14ac:dyDescent="0.3">
      <c r="A77" s="14"/>
      <c r="B77" s="14"/>
      <c r="C77" s="14"/>
      <c r="D77" s="17" t="s">
        <v>126</v>
      </c>
      <c r="E77" s="14"/>
      <c r="F77" s="14"/>
      <c r="G77" s="14"/>
      <c r="H77" s="14"/>
      <c r="I77" s="14"/>
      <c r="J77" s="14"/>
    </row>
    <row r="78" spans="1:10" x14ac:dyDescent="0.3">
      <c r="A78" s="10" t="s">
        <v>127</v>
      </c>
      <c r="B78" s="11" t="s">
        <v>16</v>
      </c>
      <c r="C78" s="11" t="s">
        <v>17</v>
      </c>
      <c r="D78" s="17" t="s">
        <v>128</v>
      </c>
      <c r="E78" s="12">
        <v>30</v>
      </c>
      <c r="F78" s="12">
        <v>22.28</v>
      </c>
      <c r="G78" s="13">
        <f>ROUND(E78*F78,2)</f>
        <v>668.4</v>
      </c>
      <c r="H78" s="12">
        <v>30</v>
      </c>
      <c r="I78" s="31"/>
      <c r="J78" s="13">
        <f>ROUND(H78*I78,2)</f>
        <v>0</v>
      </c>
    </row>
    <row r="79" spans="1:10" ht="51" x14ac:dyDescent="0.3">
      <c r="A79" s="14"/>
      <c r="B79" s="14"/>
      <c r="C79" s="14"/>
      <c r="D79" s="17" t="s">
        <v>129</v>
      </c>
      <c r="E79" s="14"/>
      <c r="F79" s="14"/>
      <c r="G79" s="14"/>
      <c r="H79" s="14"/>
      <c r="I79" s="14"/>
      <c r="J79" s="14"/>
    </row>
    <row r="80" spans="1:10" x14ac:dyDescent="0.3">
      <c r="A80" s="10" t="s">
        <v>130</v>
      </c>
      <c r="B80" s="11" t="s">
        <v>16</v>
      </c>
      <c r="C80" s="11" t="s">
        <v>131</v>
      </c>
      <c r="D80" s="17" t="s">
        <v>132</v>
      </c>
      <c r="E80" s="12">
        <v>13.5</v>
      </c>
      <c r="F80" s="12">
        <v>54.41</v>
      </c>
      <c r="G80" s="13">
        <f>ROUND(E80*F80,2)</f>
        <v>734.54</v>
      </c>
      <c r="H80" s="12">
        <v>13.5</v>
      </c>
      <c r="I80" s="31"/>
      <c r="J80" s="13">
        <f>ROUND(H80*I80,2)</f>
        <v>0</v>
      </c>
    </row>
    <row r="81" spans="1:10" ht="336.6" x14ac:dyDescent="0.3">
      <c r="A81" s="14"/>
      <c r="B81" s="14"/>
      <c r="C81" s="14"/>
      <c r="D81" s="17" t="s">
        <v>133</v>
      </c>
      <c r="E81" s="14"/>
      <c r="F81" s="14"/>
      <c r="G81" s="14"/>
      <c r="H81" s="14"/>
      <c r="I81" s="14"/>
      <c r="J81" s="14"/>
    </row>
    <row r="82" spans="1:10" ht="20.399999999999999" x14ac:dyDescent="0.3">
      <c r="A82" s="10" t="s">
        <v>134</v>
      </c>
      <c r="B82" s="11" t="s">
        <v>16</v>
      </c>
      <c r="C82" s="11" t="s">
        <v>35</v>
      </c>
      <c r="D82" s="17" t="s">
        <v>135</v>
      </c>
      <c r="E82" s="12">
        <v>1265</v>
      </c>
      <c r="F82" s="12">
        <v>40.24</v>
      </c>
      <c r="G82" s="13">
        <f>ROUND(E82*F82,2)</f>
        <v>50903.6</v>
      </c>
      <c r="H82" s="12">
        <v>1265</v>
      </c>
      <c r="I82" s="31"/>
      <c r="J82" s="13">
        <f>ROUND(H82*I82,2)</f>
        <v>0</v>
      </c>
    </row>
    <row r="83" spans="1:10" ht="173.4" x14ac:dyDescent="0.3">
      <c r="A83" s="14"/>
      <c r="B83" s="14"/>
      <c r="C83" s="14"/>
      <c r="D83" s="17" t="s">
        <v>136</v>
      </c>
      <c r="E83" s="14"/>
      <c r="F83" s="14"/>
      <c r="G83" s="14"/>
      <c r="H83" s="14"/>
      <c r="I83" s="14"/>
      <c r="J83" s="14"/>
    </row>
    <row r="84" spans="1:10" ht="20.399999999999999" x14ac:dyDescent="0.3">
      <c r="A84" s="10" t="s">
        <v>137</v>
      </c>
      <c r="B84" s="11" t="s">
        <v>16</v>
      </c>
      <c r="C84" s="11" t="s">
        <v>35</v>
      </c>
      <c r="D84" s="17" t="s">
        <v>138</v>
      </c>
      <c r="E84" s="12">
        <v>84</v>
      </c>
      <c r="F84" s="12">
        <v>56.25</v>
      </c>
      <c r="G84" s="13">
        <f>ROUND(E84*F84,2)</f>
        <v>4725</v>
      </c>
      <c r="H84" s="12">
        <v>84</v>
      </c>
      <c r="I84" s="31"/>
      <c r="J84" s="13">
        <f>ROUND(H84*I84,2)</f>
        <v>0</v>
      </c>
    </row>
    <row r="85" spans="1:10" ht="173.4" x14ac:dyDescent="0.3">
      <c r="A85" s="14"/>
      <c r="B85" s="14"/>
      <c r="C85" s="14"/>
      <c r="D85" s="17" t="s">
        <v>139</v>
      </c>
      <c r="E85" s="14"/>
      <c r="F85" s="14"/>
      <c r="G85" s="14"/>
      <c r="H85" s="14"/>
      <c r="I85" s="14"/>
      <c r="J85" s="14"/>
    </row>
    <row r="86" spans="1:10" ht="20.399999999999999" x14ac:dyDescent="0.3">
      <c r="A86" s="10" t="s">
        <v>140</v>
      </c>
      <c r="B86" s="11" t="s">
        <v>16</v>
      </c>
      <c r="C86" s="11" t="s">
        <v>35</v>
      </c>
      <c r="D86" s="17" t="s">
        <v>141</v>
      </c>
      <c r="E86" s="12">
        <v>1265</v>
      </c>
      <c r="F86" s="12">
        <v>32.79</v>
      </c>
      <c r="G86" s="13">
        <f>ROUND(E86*F86,2)</f>
        <v>41479.35</v>
      </c>
      <c r="H86" s="12">
        <v>1265</v>
      </c>
      <c r="I86" s="31"/>
      <c r="J86" s="13">
        <f>ROUND(H86*I86,2)</f>
        <v>0</v>
      </c>
    </row>
    <row r="87" spans="1:10" ht="173.4" x14ac:dyDescent="0.3">
      <c r="A87" s="14"/>
      <c r="B87" s="14"/>
      <c r="C87" s="14"/>
      <c r="D87" s="17" t="s">
        <v>136</v>
      </c>
      <c r="E87" s="14"/>
      <c r="F87" s="14"/>
      <c r="G87" s="14"/>
      <c r="H87" s="14"/>
      <c r="I87" s="14"/>
      <c r="J87" s="14"/>
    </row>
    <row r="88" spans="1:10" x14ac:dyDescent="0.3">
      <c r="A88" s="14"/>
      <c r="B88" s="14"/>
      <c r="C88" s="14"/>
      <c r="D88" s="27" t="s">
        <v>142</v>
      </c>
      <c r="E88" s="12">
        <v>1</v>
      </c>
      <c r="F88" s="15">
        <f>G70+G72+G74+G76+G78+G80+G82+G84+G86</f>
        <v>102469.46</v>
      </c>
      <c r="G88" s="15">
        <f>ROUND(E88*F88,2)</f>
        <v>102469.46</v>
      </c>
      <c r="H88" s="12">
        <v>1</v>
      </c>
      <c r="I88" s="15">
        <f>J70+J72+J74+J76+J78+J80+J82+J84+J86</f>
        <v>0</v>
      </c>
      <c r="J88" s="15">
        <f>ROUND(H88*I88,2)</f>
        <v>0</v>
      </c>
    </row>
    <row r="89" spans="1:10" ht="1.05" customHeight="1" x14ac:dyDescent="0.3">
      <c r="A89" s="16"/>
      <c r="B89" s="16"/>
      <c r="C89" s="16"/>
      <c r="D89" s="28"/>
      <c r="E89" s="16"/>
      <c r="F89" s="16"/>
      <c r="G89" s="16"/>
      <c r="H89" s="16"/>
      <c r="I89" s="16"/>
      <c r="J89" s="16"/>
    </row>
    <row r="90" spans="1:10" x14ac:dyDescent="0.3">
      <c r="A90" s="8" t="s">
        <v>143</v>
      </c>
      <c r="B90" s="8" t="s">
        <v>10</v>
      </c>
      <c r="C90" s="8" t="s">
        <v>11</v>
      </c>
      <c r="D90" s="26" t="s">
        <v>144</v>
      </c>
      <c r="E90" s="9">
        <f t="shared" ref="E90:J90" si="6">E103</f>
        <v>1</v>
      </c>
      <c r="F90" s="9">
        <f t="shared" si="6"/>
        <v>19702.22</v>
      </c>
      <c r="G90" s="9">
        <f t="shared" si="6"/>
        <v>19702.22</v>
      </c>
      <c r="H90" s="9">
        <f t="shared" si="6"/>
        <v>1</v>
      </c>
      <c r="I90" s="9">
        <f t="shared" si="6"/>
        <v>0</v>
      </c>
      <c r="J90" s="9">
        <f t="shared" si="6"/>
        <v>0</v>
      </c>
    </row>
    <row r="91" spans="1:10" ht="30.6" x14ac:dyDescent="0.3">
      <c r="A91" s="10" t="s">
        <v>145</v>
      </c>
      <c r="B91" s="11" t="s">
        <v>16</v>
      </c>
      <c r="C91" s="11" t="s">
        <v>35</v>
      </c>
      <c r="D91" s="17" t="s">
        <v>146</v>
      </c>
      <c r="E91" s="12">
        <v>48</v>
      </c>
      <c r="F91" s="12">
        <v>61.87</v>
      </c>
      <c r="G91" s="13">
        <f>ROUND(E91*F91,2)</f>
        <v>2969.76</v>
      </c>
      <c r="H91" s="12">
        <v>48</v>
      </c>
      <c r="I91" s="31"/>
      <c r="J91" s="13">
        <f>ROUND(H91*I91,2)</f>
        <v>0</v>
      </c>
    </row>
    <row r="92" spans="1:10" ht="193.8" x14ac:dyDescent="0.3">
      <c r="A92" s="14"/>
      <c r="B92" s="14"/>
      <c r="C92" s="14"/>
      <c r="D92" s="17" t="s">
        <v>147</v>
      </c>
      <c r="E92" s="14"/>
      <c r="F92" s="14"/>
      <c r="G92" s="14"/>
      <c r="H92" s="14"/>
      <c r="I92" s="14"/>
      <c r="J92" s="14"/>
    </row>
    <row r="93" spans="1:10" ht="20.399999999999999" x14ac:dyDescent="0.3">
      <c r="A93" s="10" t="s">
        <v>148</v>
      </c>
      <c r="B93" s="11" t="s">
        <v>16</v>
      </c>
      <c r="C93" s="11" t="s">
        <v>24</v>
      </c>
      <c r="D93" s="17" t="s">
        <v>149</v>
      </c>
      <c r="E93" s="12">
        <v>1</v>
      </c>
      <c r="F93" s="12">
        <v>4513.74</v>
      </c>
      <c r="G93" s="13">
        <f>ROUND(E93*F93,2)</f>
        <v>4513.74</v>
      </c>
      <c r="H93" s="12">
        <v>1</v>
      </c>
      <c r="I93" s="31"/>
      <c r="J93" s="13">
        <f>ROUND(H93*I93,2)</f>
        <v>0</v>
      </c>
    </row>
    <row r="94" spans="1:10" ht="20.399999999999999" x14ac:dyDescent="0.3">
      <c r="A94" s="14"/>
      <c r="B94" s="14"/>
      <c r="C94" s="14"/>
      <c r="D94" s="17" t="s">
        <v>150</v>
      </c>
      <c r="E94" s="14"/>
      <c r="F94" s="14"/>
      <c r="G94" s="14"/>
      <c r="H94" s="14"/>
      <c r="I94" s="14"/>
      <c r="J94" s="14"/>
    </row>
    <row r="95" spans="1:10" ht="20.399999999999999" x14ac:dyDescent="0.3">
      <c r="A95" s="10" t="s">
        <v>151</v>
      </c>
      <c r="B95" s="11" t="s">
        <v>16</v>
      </c>
      <c r="C95" s="11" t="s">
        <v>35</v>
      </c>
      <c r="D95" s="17" t="s">
        <v>152</v>
      </c>
      <c r="E95" s="12">
        <v>96</v>
      </c>
      <c r="F95" s="12">
        <v>48.44</v>
      </c>
      <c r="G95" s="13">
        <f>ROUND(E95*F95,2)</f>
        <v>4650.24</v>
      </c>
      <c r="H95" s="12">
        <v>96</v>
      </c>
      <c r="I95" s="31"/>
      <c r="J95" s="13">
        <f>ROUND(H95*I95,2)</f>
        <v>0</v>
      </c>
    </row>
    <row r="96" spans="1:10" ht="102" x14ac:dyDescent="0.3">
      <c r="A96" s="14"/>
      <c r="B96" s="14"/>
      <c r="C96" s="14"/>
      <c r="D96" s="17" t="s">
        <v>153</v>
      </c>
      <c r="E96" s="14"/>
      <c r="F96" s="14"/>
      <c r="G96" s="14"/>
      <c r="H96" s="14"/>
      <c r="I96" s="14"/>
      <c r="J96" s="14"/>
    </row>
    <row r="97" spans="1:10" ht="20.399999999999999" x14ac:dyDescent="0.3">
      <c r="A97" s="10" t="s">
        <v>154</v>
      </c>
      <c r="B97" s="11" t="s">
        <v>16</v>
      </c>
      <c r="C97" s="11" t="s">
        <v>35</v>
      </c>
      <c r="D97" s="17" t="s">
        <v>155</v>
      </c>
      <c r="E97" s="12">
        <v>48</v>
      </c>
      <c r="F97" s="12">
        <v>21.45</v>
      </c>
      <c r="G97" s="13">
        <f>ROUND(E97*F97,2)</f>
        <v>1029.5999999999999</v>
      </c>
      <c r="H97" s="12">
        <v>48</v>
      </c>
      <c r="I97" s="31"/>
      <c r="J97" s="13">
        <f>ROUND(H97*I97,2)</f>
        <v>0</v>
      </c>
    </row>
    <row r="98" spans="1:10" ht="61.2" x14ac:dyDescent="0.3">
      <c r="A98" s="14"/>
      <c r="B98" s="14"/>
      <c r="C98" s="14"/>
      <c r="D98" s="17" t="s">
        <v>156</v>
      </c>
      <c r="E98" s="14"/>
      <c r="F98" s="14"/>
      <c r="G98" s="14"/>
      <c r="H98" s="14"/>
      <c r="I98" s="14"/>
      <c r="J98" s="14"/>
    </row>
    <row r="99" spans="1:10" ht="20.399999999999999" x14ac:dyDescent="0.3">
      <c r="A99" s="10" t="s">
        <v>157</v>
      </c>
      <c r="B99" s="11" t="s">
        <v>16</v>
      </c>
      <c r="C99" s="11" t="s">
        <v>35</v>
      </c>
      <c r="D99" s="17" t="s">
        <v>158</v>
      </c>
      <c r="E99" s="12">
        <v>82.8</v>
      </c>
      <c r="F99" s="12">
        <v>25.53</v>
      </c>
      <c r="G99" s="13">
        <f>ROUND(E99*F99,2)</f>
        <v>2113.88</v>
      </c>
      <c r="H99" s="12">
        <v>82.8</v>
      </c>
      <c r="I99" s="31"/>
      <c r="J99" s="13">
        <f>ROUND(H99*I99,2)</f>
        <v>0</v>
      </c>
    </row>
    <row r="100" spans="1:10" ht="122.4" x14ac:dyDescent="0.3">
      <c r="A100" s="14"/>
      <c r="B100" s="14"/>
      <c r="C100" s="14"/>
      <c r="D100" s="17" t="s">
        <v>159</v>
      </c>
      <c r="E100" s="14"/>
      <c r="F100" s="14"/>
      <c r="G100" s="14"/>
      <c r="H100" s="14"/>
      <c r="I100" s="14"/>
      <c r="J100" s="14"/>
    </row>
    <row r="101" spans="1:10" ht="20.399999999999999" x14ac:dyDescent="0.3">
      <c r="A101" s="10" t="s">
        <v>160</v>
      </c>
      <c r="B101" s="11" t="s">
        <v>16</v>
      </c>
      <c r="C101" s="11" t="s">
        <v>17</v>
      </c>
      <c r="D101" s="17" t="s">
        <v>161</v>
      </c>
      <c r="E101" s="12">
        <v>250</v>
      </c>
      <c r="F101" s="12">
        <v>17.7</v>
      </c>
      <c r="G101" s="13">
        <f>ROUND(E101*F101,2)</f>
        <v>4425</v>
      </c>
      <c r="H101" s="12">
        <v>250</v>
      </c>
      <c r="I101" s="31"/>
      <c r="J101" s="13">
        <f>ROUND(H101*I101,2)</f>
        <v>0</v>
      </c>
    </row>
    <row r="102" spans="1:10" ht="71.400000000000006" x14ac:dyDescent="0.3">
      <c r="A102" s="14"/>
      <c r="B102" s="14"/>
      <c r="C102" s="14"/>
      <c r="D102" s="17" t="s">
        <v>162</v>
      </c>
      <c r="E102" s="14"/>
      <c r="F102" s="14"/>
      <c r="G102" s="14"/>
      <c r="H102" s="14"/>
      <c r="I102" s="14"/>
      <c r="J102" s="14"/>
    </row>
    <row r="103" spans="1:10" x14ac:dyDescent="0.3">
      <c r="A103" s="14"/>
      <c r="B103" s="14"/>
      <c r="C103" s="14"/>
      <c r="D103" s="27" t="s">
        <v>163</v>
      </c>
      <c r="E103" s="12">
        <v>1</v>
      </c>
      <c r="F103" s="15">
        <f>G91+G93+G95+G97+G99+G101</f>
        <v>19702.22</v>
      </c>
      <c r="G103" s="15">
        <f>ROUND(E103*F103,2)</f>
        <v>19702.22</v>
      </c>
      <c r="H103" s="12">
        <v>1</v>
      </c>
      <c r="I103" s="15">
        <f>J91+J93+J95+J97+J99+J101</f>
        <v>0</v>
      </c>
      <c r="J103" s="15">
        <f>ROUND(H103*I103,2)</f>
        <v>0</v>
      </c>
    </row>
    <row r="104" spans="1:10" ht="1.05" customHeight="1" x14ac:dyDescent="0.3">
      <c r="A104" s="16"/>
      <c r="B104" s="16"/>
      <c r="C104" s="16"/>
      <c r="D104" s="28"/>
      <c r="E104" s="16"/>
      <c r="F104" s="16"/>
      <c r="G104" s="16"/>
      <c r="H104" s="16"/>
      <c r="I104" s="16"/>
      <c r="J104" s="16"/>
    </row>
    <row r="105" spans="1:10" x14ac:dyDescent="0.3">
      <c r="A105" s="8" t="s">
        <v>164</v>
      </c>
      <c r="B105" s="8" t="s">
        <v>10</v>
      </c>
      <c r="C105" s="8" t="s">
        <v>11</v>
      </c>
      <c r="D105" s="26" t="s">
        <v>165</v>
      </c>
      <c r="E105" s="9">
        <f t="shared" ref="E105:J105" si="7">E122</f>
        <v>1</v>
      </c>
      <c r="F105" s="9">
        <f t="shared" si="7"/>
        <v>137927.19</v>
      </c>
      <c r="G105" s="9">
        <f t="shared" si="7"/>
        <v>137927.19</v>
      </c>
      <c r="H105" s="9">
        <f t="shared" si="7"/>
        <v>1</v>
      </c>
      <c r="I105" s="9">
        <f t="shared" si="7"/>
        <v>0</v>
      </c>
      <c r="J105" s="9">
        <f t="shared" si="7"/>
        <v>0</v>
      </c>
    </row>
    <row r="106" spans="1:10" ht="20.399999999999999" x14ac:dyDescent="0.3">
      <c r="A106" s="10" t="s">
        <v>166</v>
      </c>
      <c r="B106" s="11" t="s">
        <v>16</v>
      </c>
      <c r="C106" s="11" t="s">
        <v>17</v>
      </c>
      <c r="D106" s="17" t="s">
        <v>167</v>
      </c>
      <c r="E106" s="12">
        <v>18.48</v>
      </c>
      <c r="F106" s="12">
        <v>341.31</v>
      </c>
      <c r="G106" s="13">
        <f>ROUND(E106*F106,2)</f>
        <v>6307.41</v>
      </c>
      <c r="H106" s="12">
        <v>18.48</v>
      </c>
      <c r="I106" s="31"/>
      <c r="J106" s="13">
        <f>ROUND(H106*I106,2)</f>
        <v>0</v>
      </c>
    </row>
    <row r="107" spans="1:10" ht="112.2" x14ac:dyDescent="0.3">
      <c r="A107" s="14"/>
      <c r="B107" s="14"/>
      <c r="C107" s="14"/>
      <c r="D107" s="17" t="s">
        <v>168</v>
      </c>
      <c r="E107" s="14"/>
      <c r="F107" s="14"/>
      <c r="G107" s="14"/>
      <c r="H107" s="14"/>
      <c r="I107" s="14"/>
      <c r="J107" s="14"/>
    </row>
    <row r="108" spans="1:10" ht="20.399999999999999" x14ac:dyDescent="0.3">
      <c r="A108" s="10" t="s">
        <v>169</v>
      </c>
      <c r="B108" s="11" t="s">
        <v>16</v>
      </c>
      <c r="C108" s="11" t="s">
        <v>35</v>
      </c>
      <c r="D108" s="17" t="s">
        <v>170</v>
      </c>
      <c r="E108" s="12">
        <v>29.28</v>
      </c>
      <c r="F108" s="12">
        <v>238.78</v>
      </c>
      <c r="G108" s="13">
        <f>ROUND(E108*F108,2)</f>
        <v>6991.48</v>
      </c>
      <c r="H108" s="12">
        <v>29.28</v>
      </c>
      <c r="I108" s="31"/>
      <c r="J108" s="13">
        <f>ROUND(H108*I108,2)</f>
        <v>0</v>
      </c>
    </row>
    <row r="109" spans="1:10" ht="61.2" x14ac:dyDescent="0.3">
      <c r="A109" s="14"/>
      <c r="B109" s="14"/>
      <c r="C109" s="14"/>
      <c r="D109" s="17" t="s">
        <v>171</v>
      </c>
      <c r="E109" s="14"/>
      <c r="F109" s="14"/>
      <c r="G109" s="14"/>
      <c r="H109" s="14"/>
      <c r="I109" s="14"/>
      <c r="J109" s="14"/>
    </row>
    <row r="110" spans="1:10" ht="30.6" x14ac:dyDescent="0.3">
      <c r="A110" s="10" t="s">
        <v>172</v>
      </c>
      <c r="B110" s="11" t="s">
        <v>16</v>
      </c>
      <c r="C110" s="11" t="s">
        <v>17</v>
      </c>
      <c r="D110" s="17" t="s">
        <v>173</v>
      </c>
      <c r="E110" s="12">
        <v>250</v>
      </c>
      <c r="F110" s="12">
        <v>87.82</v>
      </c>
      <c r="G110" s="13">
        <f>ROUND(E110*F110,2)</f>
        <v>21955</v>
      </c>
      <c r="H110" s="12">
        <v>250</v>
      </c>
      <c r="I110" s="31"/>
      <c r="J110" s="13">
        <f>ROUND(H110*I110,2)</f>
        <v>0</v>
      </c>
    </row>
    <row r="111" spans="1:10" ht="142.80000000000001" x14ac:dyDescent="0.3">
      <c r="A111" s="14"/>
      <c r="B111" s="14"/>
      <c r="C111" s="14"/>
      <c r="D111" s="17" t="s">
        <v>174</v>
      </c>
      <c r="E111" s="14"/>
      <c r="F111" s="14"/>
      <c r="G111" s="14"/>
      <c r="H111" s="14"/>
      <c r="I111" s="14"/>
      <c r="J111" s="14"/>
    </row>
    <row r="112" spans="1:10" ht="20.399999999999999" x14ac:dyDescent="0.3">
      <c r="A112" s="10" t="s">
        <v>175</v>
      </c>
      <c r="B112" s="11" t="s">
        <v>16</v>
      </c>
      <c r="C112" s="11" t="s">
        <v>17</v>
      </c>
      <c r="D112" s="17" t="s">
        <v>176</v>
      </c>
      <c r="E112" s="12">
        <v>250</v>
      </c>
      <c r="F112" s="12">
        <v>56.36</v>
      </c>
      <c r="G112" s="13">
        <f>ROUND(E112*F112,2)</f>
        <v>14090</v>
      </c>
      <c r="H112" s="12">
        <v>250</v>
      </c>
      <c r="I112" s="31"/>
      <c r="J112" s="13">
        <f>ROUND(H112*I112,2)</f>
        <v>0</v>
      </c>
    </row>
    <row r="113" spans="1:10" ht="71.400000000000006" x14ac:dyDescent="0.3">
      <c r="A113" s="14"/>
      <c r="B113" s="14"/>
      <c r="C113" s="14"/>
      <c r="D113" s="17" t="s">
        <v>177</v>
      </c>
      <c r="E113" s="14"/>
      <c r="F113" s="14"/>
      <c r="G113" s="14"/>
      <c r="H113" s="14"/>
      <c r="I113" s="14"/>
      <c r="J113" s="14"/>
    </row>
    <row r="114" spans="1:10" x14ac:dyDescent="0.3">
      <c r="A114" s="10" t="s">
        <v>178</v>
      </c>
      <c r="B114" s="11" t="s">
        <v>16</v>
      </c>
      <c r="C114" s="11" t="s">
        <v>131</v>
      </c>
      <c r="D114" s="17" t="s">
        <v>179</v>
      </c>
      <c r="E114" s="12">
        <v>75</v>
      </c>
      <c r="F114" s="12">
        <v>87.19</v>
      </c>
      <c r="G114" s="13">
        <f>ROUND(E114*F114,2)</f>
        <v>6539.25</v>
      </c>
      <c r="H114" s="12">
        <v>75</v>
      </c>
      <c r="I114" s="31"/>
      <c r="J114" s="13">
        <f>ROUND(H114*I114,2)</f>
        <v>0</v>
      </c>
    </row>
    <row r="115" spans="1:10" ht="51" x14ac:dyDescent="0.3">
      <c r="A115" s="14"/>
      <c r="B115" s="14"/>
      <c r="C115" s="14"/>
      <c r="D115" s="17" t="s">
        <v>180</v>
      </c>
      <c r="E115" s="14"/>
      <c r="F115" s="14"/>
      <c r="G115" s="14"/>
      <c r="H115" s="14"/>
      <c r="I115" s="14"/>
      <c r="J115" s="14"/>
    </row>
    <row r="116" spans="1:10" ht="20.399999999999999" x14ac:dyDescent="0.3">
      <c r="A116" s="10" t="s">
        <v>181</v>
      </c>
      <c r="B116" s="11" t="s">
        <v>16</v>
      </c>
      <c r="C116" s="11" t="s">
        <v>17</v>
      </c>
      <c r="D116" s="17" t="s">
        <v>182</v>
      </c>
      <c r="E116" s="12">
        <v>40</v>
      </c>
      <c r="F116" s="12">
        <v>343.57</v>
      </c>
      <c r="G116" s="13">
        <f>ROUND(E116*F116,2)</f>
        <v>13742.8</v>
      </c>
      <c r="H116" s="12">
        <v>40</v>
      </c>
      <c r="I116" s="31"/>
      <c r="J116" s="13">
        <f>ROUND(H116*I116,2)</f>
        <v>0</v>
      </c>
    </row>
    <row r="117" spans="1:10" ht="112.2" x14ac:dyDescent="0.3">
      <c r="A117" s="14"/>
      <c r="B117" s="14"/>
      <c r="C117" s="14"/>
      <c r="D117" s="17" t="s">
        <v>183</v>
      </c>
      <c r="E117" s="14"/>
      <c r="F117" s="14"/>
      <c r="G117" s="14"/>
      <c r="H117" s="14"/>
      <c r="I117" s="14"/>
      <c r="J117" s="14"/>
    </row>
    <row r="118" spans="1:10" ht="20.399999999999999" x14ac:dyDescent="0.3">
      <c r="A118" s="10" t="s">
        <v>184</v>
      </c>
      <c r="B118" s="11" t="s">
        <v>16</v>
      </c>
      <c r="C118" s="11" t="s">
        <v>17</v>
      </c>
      <c r="D118" s="17" t="s">
        <v>185</v>
      </c>
      <c r="E118" s="12">
        <v>250</v>
      </c>
      <c r="F118" s="12">
        <v>92.63</v>
      </c>
      <c r="G118" s="13">
        <f>ROUND(E118*F118,2)</f>
        <v>23157.5</v>
      </c>
      <c r="H118" s="12">
        <v>250</v>
      </c>
      <c r="I118" s="31"/>
      <c r="J118" s="13">
        <f>ROUND(H118*I118,2)</f>
        <v>0</v>
      </c>
    </row>
    <row r="119" spans="1:10" ht="102" x14ac:dyDescent="0.3">
      <c r="A119" s="14"/>
      <c r="B119" s="14"/>
      <c r="C119" s="14"/>
      <c r="D119" s="17" t="s">
        <v>186</v>
      </c>
      <c r="E119" s="14"/>
      <c r="F119" s="14"/>
      <c r="G119" s="14"/>
      <c r="H119" s="14"/>
      <c r="I119" s="14"/>
      <c r="J119" s="14"/>
    </row>
    <row r="120" spans="1:10" ht="20.399999999999999" x14ac:dyDescent="0.3">
      <c r="A120" s="10" t="s">
        <v>187</v>
      </c>
      <c r="B120" s="11" t="s">
        <v>16</v>
      </c>
      <c r="C120" s="11" t="s">
        <v>31</v>
      </c>
      <c r="D120" s="17" t="s">
        <v>188</v>
      </c>
      <c r="E120" s="12">
        <v>125</v>
      </c>
      <c r="F120" s="12">
        <v>361.15</v>
      </c>
      <c r="G120" s="13">
        <f>ROUND(E120*F120,2)</f>
        <v>45143.75</v>
      </c>
      <c r="H120" s="12">
        <v>125</v>
      </c>
      <c r="I120" s="31"/>
      <c r="J120" s="13">
        <f>ROUND(H120*I120,2)</f>
        <v>0</v>
      </c>
    </row>
    <row r="121" spans="1:10" ht="183.6" x14ac:dyDescent="0.3">
      <c r="A121" s="14"/>
      <c r="B121" s="14"/>
      <c r="C121" s="14"/>
      <c r="D121" s="17" t="s">
        <v>189</v>
      </c>
      <c r="E121" s="14"/>
      <c r="F121" s="14"/>
      <c r="G121" s="14"/>
      <c r="H121" s="14"/>
      <c r="I121" s="14"/>
      <c r="J121" s="14"/>
    </row>
    <row r="122" spans="1:10" x14ac:dyDescent="0.3">
      <c r="A122" s="14"/>
      <c r="B122" s="14"/>
      <c r="C122" s="14"/>
      <c r="D122" s="27" t="s">
        <v>190</v>
      </c>
      <c r="E122" s="12">
        <v>1</v>
      </c>
      <c r="F122" s="15">
        <f>G106+G108+G110+G112+G114+G116+G118+G120</f>
        <v>137927.19</v>
      </c>
      <c r="G122" s="15">
        <f>ROUND(E122*F122,2)</f>
        <v>137927.19</v>
      </c>
      <c r="H122" s="12">
        <v>1</v>
      </c>
      <c r="I122" s="15">
        <f>J106+J108+J110+J112+J114+J116+J118+J120</f>
        <v>0</v>
      </c>
      <c r="J122" s="15">
        <f>ROUND(H122*I122,2)</f>
        <v>0</v>
      </c>
    </row>
    <row r="123" spans="1:10" ht="1.05" customHeight="1" x14ac:dyDescent="0.3">
      <c r="A123" s="16"/>
      <c r="B123" s="16"/>
      <c r="C123" s="16"/>
      <c r="D123" s="28"/>
      <c r="E123" s="16"/>
      <c r="F123" s="16"/>
      <c r="G123" s="16"/>
      <c r="H123" s="16"/>
      <c r="I123" s="16"/>
      <c r="J123" s="16"/>
    </row>
    <row r="124" spans="1:10" x14ac:dyDescent="0.3">
      <c r="A124" s="8" t="s">
        <v>191</v>
      </c>
      <c r="B124" s="8" t="s">
        <v>10</v>
      </c>
      <c r="C124" s="8" t="s">
        <v>11</v>
      </c>
      <c r="D124" s="26" t="s">
        <v>192</v>
      </c>
      <c r="E124" s="9">
        <f t="shared" ref="E124:J124" si="8">E129</f>
        <v>1</v>
      </c>
      <c r="F124" s="9">
        <f t="shared" si="8"/>
        <v>24259.119999999999</v>
      </c>
      <c r="G124" s="9">
        <f t="shared" si="8"/>
        <v>24259.119999999999</v>
      </c>
      <c r="H124" s="9">
        <f t="shared" si="8"/>
        <v>1</v>
      </c>
      <c r="I124" s="9">
        <f t="shared" si="8"/>
        <v>0</v>
      </c>
      <c r="J124" s="9">
        <f t="shared" si="8"/>
        <v>0</v>
      </c>
    </row>
    <row r="125" spans="1:10" x14ac:dyDescent="0.3">
      <c r="A125" s="10" t="s">
        <v>193</v>
      </c>
      <c r="B125" s="11" t="s">
        <v>16</v>
      </c>
      <c r="C125" s="11" t="s">
        <v>24</v>
      </c>
      <c r="D125" s="17" t="s">
        <v>194</v>
      </c>
      <c r="E125" s="12">
        <v>4</v>
      </c>
      <c r="F125" s="12">
        <v>77.44</v>
      </c>
      <c r="G125" s="13">
        <f>ROUND(E125*F125,2)</f>
        <v>309.76</v>
      </c>
      <c r="H125" s="12">
        <v>4</v>
      </c>
      <c r="I125" s="31"/>
      <c r="J125" s="13">
        <f>ROUND(H125*I125,2)</f>
        <v>0</v>
      </c>
    </row>
    <row r="126" spans="1:10" ht="51" x14ac:dyDescent="0.3">
      <c r="A126" s="14"/>
      <c r="B126" s="14"/>
      <c r="C126" s="14"/>
      <c r="D126" s="17" t="s">
        <v>195</v>
      </c>
      <c r="E126" s="14"/>
      <c r="F126" s="14"/>
      <c r="G126" s="14"/>
      <c r="H126" s="14"/>
      <c r="I126" s="14"/>
      <c r="J126" s="14"/>
    </row>
    <row r="127" spans="1:10" ht="20.399999999999999" x14ac:dyDescent="0.3">
      <c r="A127" s="10" t="s">
        <v>196</v>
      </c>
      <c r="B127" s="11" t="s">
        <v>16</v>
      </c>
      <c r="C127" s="11" t="s">
        <v>31</v>
      </c>
      <c r="D127" s="17" t="s">
        <v>197</v>
      </c>
      <c r="E127" s="12">
        <v>4</v>
      </c>
      <c r="F127" s="12">
        <v>5987.34</v>
      </c>
      <c r="G127" s="13">
        <f>ROUND(E127*F127,2)</f>
        <v>23949.360000000001</v>
      </c>
      <c r="H127" s="12">
        <v>4</v>
      </c>
      <c r="I127" s="31"/>
      <c r="J127" s="13">
        <f>ROUND(H127*I127,2)</f>
        <v>0</v>
      </c>
    </row>
    <row r="128" spans="1:10" ht="71.400000000000006" x14ac:dyDescent="0.3">
      <c r="A128" s="14"/>
      <c r="B128" s="14"/>
      <c r="C128" s="14"/>
      <c r="D128" s="17" t="s">
        <v>198</v>
      </c>
      <c r="E128" s="14"/>
      <c r="F128" s="14"/>
      <c r="G128" s="14"/>
      <c r="H128" s="14"/>
      <c r="I128" s="14"/>
      <c r="J128" s="14"/>
    </row>
    <row r="129" spans="1:10" x14ac:dyDescent="0.3">
      <c r="A129" s="14"/>
      <c r="B129" s="14"/>
      <c r="C129" s="14"/>
      <c r="D129" s="27" t="s">
        <v>199</v>
      </c>
      <c r="E129" s="12">
        <v>1</v>
      </c>
      <c r="F129" s="15">
        <f>G125+G127</f>
        <v>24259.119999999999</v>
      </c>
      <c r="G129" s="15">
        <f>ROUND(E129*F129,2)</f>
        <v>24259.119999999999</v>
      </c>
      <c r="H129" s="12">
        <v>1</v>
      </c>
      <c r="I129" s="15">
        <f>J125+J127</f>
        <v>0</v>
      </c>
      <c r="J129" s="15">
        <f>ROUND(H129*I129,2)</f>
        <v>0</v>
      </c>
    </row>
    <row r="130" spans="1:10" ht="1.05" customHeight="1" x14ac:dyDescent="0.3">
      <c r="A130" s="16"/>
      <c r="B130" s="16"/>
      <c r="C130" s="16"/>
      <c r="D130" s="28"/>
      <c r="E130" s="16"/>
      <c r="F130" s="16"/>
      <c r="G130" s="16"/>
      <c r="H130" s="16"/>
      <c r="I130" s="16"/>
      <c r="J130" s="16"/>
    </row>
    <row r="131" spans="1:10" x14ac:dyDescent="0.3">
      <c r="A131" s="8" t="s">
        <v>200</v>
      </c>
      <c r="B131" s="8" t="s">
        <v>10</v>
      </c>
      <c r="C131" s="8" t="s">
        <v>11</v>
      </c>
      <c r="D131" s="26" t="s">
        <v>201</v>
      </c>
      <c r="E131" s="9">
        <f t="shared" ref="E131:J131" si="9">E138</f>
        <v>1</v>
      </c>
      <c r="F131" s="9">
        <f t="shared" si="9"/>
        <v>20665.14</v>
      </c>
      <c r="G131" s="9">
        <f t="shared" si="9"/>
        <v>20665.14</v>
      </c>
      <c r="H131" s="9">
        <f t="shared" si="9"/>
        <v>1</v>
      </c>
      <c r="I131" s="9">
        <f t="shared" si="9"/>
        <v>0</v>
      </c>
      <c r="J131" s="9">
        <f t="shared" si="9"/>
        <v>0</v>
      </c>
    </row>
    <row r="132" spans="1:10" x14ac:dyDescent="0.3">
      <c r="A132" s="10" t="s">
        <v>202</v>
      </c>
      <c r="B132" s="11" t="s">
        <v>16</v>
      </c>
      <c r="C132" s="11" t="s">
        <v>35</v>
      </c>
      <c r="D132" s="17" t="s">
        <v>203</v>
      </c>
      <c r="E132" s="12">
        <v>26.64</v>
      </c>
      <c r="F132" s="12">
        <v>22.34</v>
      </c>
      <c r="G132" s="13">
        <f>ROUND(E132*F132,2)</f>
        <v>595.14</v>
      </c>
      <c r="H132" s="12">
        <v>26.64</v>
      </c>
      <c r="I132" s="31"/>
      <c r="J132" s="13">
        <f>ROUND(H132*I132,2)</f>
        <v>0</v>
      </c>
    </row>
    <row r="133" spans="1:10" ht="51" x14ac:dyDescent="0.3">
      <c r="A133" s="14"/>
      <c r="B133" s="14"/>
      <c r="C133" s="14"/>
      <c r="D133" s="17" t="s">
        <v>204</v>
      </c>
      <c r="E133" s="14"/>
      <c r="F133" s="14"/>
      <c r="G133" s="14"/>
      <c r="H133" s="14"/>
      <c r="I133" s="14"/>
      <c r="J133" s="14"/>
    </row>
    <row r="134" spans="1:10" ht="20.399999999999999" x14ac:dyDescent="0.3">
      <c r="A134" s="10" t="s">
        <v>205</v>
      </c>
      <c r="B134" s="11" t="s">
        <v>16</v>
      </c>
      <c r="C134" s="11" t="s">
        <v>35</v>
      </c>
      <c r="D134" s="17" t="s">
        <v>206</v>
      </c>
      <c r="E134" s="12">
        <v>300</v>
      </c>
      <c r="F134" s="12">
        <v>57.72</v>
      </c>
      <c r="G134" s="13">
        <f>ROUND(E134*F134,2)</f>
        <v>17316</v>
      </c>
      <c r="H134" s="12">
        <v>300</v>
      </c>
      <c r="I134" s="31"/>
      <c r="J134" s="13">
        <f>ROUND(H134*I134,2)</f>
        <v>0</v>
      </c>
    </row>
    <row r="135" spans="1:10" ht="81.599999999999994" x14ac:dyDescent="0.3">
      <c r="A135" s="14"/>
      <c r="B135" s="14"/>
      <c r="C135" s="14"/>
      <c r="D135" s="17" t="s">
        <v>207</v>
      </c>
      <c r="E135" s="14"/>
      <c r="F135" s="14"/>
      <c r="G135" s="14"/>
      <c r="H135" s="14"/>
      <c r="I135" s="14"/>
      <c r="J135" s="14"/>
    </row>
    <row r="136" spans="1:10" x14ac:dyDescent="0.3">
      <c r="A136" s="10" t="s">
        <v>208</v>
      </c>
      <c r="B136" s="11" t="s">
        <v>16</v>
      </c>
      <c r="C136" s="11" t="s">
        <v>35</v>
      </c>
      <c r="D136" s="17" t="s">
        <v>209</v>
      </c>
      <c r="E136" s="12">
        <v>300</v>
      </c>
      <c r="F136" s="12">
        <v>9.18</v>
      </c>
      <c r="G136" s="13">
        <f>ROUND(E136*F136,2)</f>
        <v>2754</v>
      </c>
      <c r="H136" s="12">
        <v>300</v>
      </c>
      <c r="I136" s="31"/>
      <c r="J136" s="13">
        <f>ROUND(H136*I136,2)</f>
        <v>0</v>
      </c>
    </row>
    <row r="137" spans="1:10" ht="40.799999999999997" x14ac:dyDescent="0.3">
      <c r="A137" s="14"/>
      <c r="B137" s="14"/>
      <c r="C137" s="14"/>
      <c r="D137" s="17" t="s">
        <v>210</v>
      </c>
      <c r="E137" s="14"/>
      <c r="F137" s="14"/>
      <c r="G137" s="14"/>
      <c r="H137" s="14"/>
      <c r="I137" s="14"/>
      <c r="J137" s="14"/>
    </row>
    <row r="138" spans="1:10" x14ac:dyDescent="0.3">
      <c r="A138" s="14"/>
      <c r="B138" s="14"/>
      <c r="C138" s="14"/>
      <c r="D138" s="27" t="s">
        <v>211</v>
      </c>
      <c r="E138" s="12">
        <v>1</v>
      </c>
      <c r="F138" s="15">
        <f>G132+G134+G136</f>
        <v>20665.14</v>
      </c>
      <c r="G138" s="15">
        <f>ROUND(E138*F138,2)</f>
        <v>20665.14</v>
      </c>
      <c r="H138" s="12">
        <v>1</v>
      </c>
      <c r="I138" s="15">
        <f>J132+J134+J136</f>
        <v>0</v>
      </c>
      <c r="J138" s="15">
        <f>ROUND(H138*I138,2)</f>
        <v>0</v>
      </c>
    </row>
    <row r="139" spans="1:10" ht="1.05" customHeight="1" x14ac:dyDescent="0.3">
      <c r="A139" s="16"/>
      <c r="B139" s="16"/>
      <c r="C139" s="16"/>
      <c r="D139" s="28"/>
      <c r="E139" s="16"/>
      <c r="F139" s="16"/>
      <c r="G139" s="16"/>
      <c r="H139" s="16"/>
      <c r="I139" s="16"/>
      <c r="J139" s="16"/>
    </row>
    <row r="140" spans="1:10" x14ac:dyDescent="0.3">
      <c r="A140" s="8" t="s">
        <v>212</v>
      </c>
      <c r="B140" s="8" t="s">
        <v>10</v>
      </c>
      <c r="C140" s="8" t="s">
        <v>11</v>
      </c>
      <c r="D140" s="26" t="s">
        <v>213</v>
      </c>
      <c r="E140" s="9">
        <f t="shared" ref="E140:J140" si="10">E161</f>
        <v>1</v>
      </c>
      <c r="F140" s="9">
        <f t="shared" si="10"/>
        <v>65948.11</v>
      </c>
      <c r="G140" s="9">
        <f t="shared" si="10"/>
        <v>65948.11</v>
      </c>
      <c r="H140" s="9">
        <f t="shared" si="10"/>
        <v>1</v>
      </c>
      <c r="I140" s="9">
        <f t="shared" si="10"/>
        <v>0</v>
      </c>
      <c r="J140" s="9">
        <f t="shared" si="10"/>
        <v>0</v>
      </c>
    </row>
    <row r="141" spans="1:10" ht="30.6" x14ac:dyDescent="0.3">
      <c r="A141" s="10" t="s">
        <v>214</v>
      </c>
      <c r="B141" s="11" t="s">
        <v>16</v>
      </c>
      <c r="C141" s="11" t="s">
        <v>24</v>
      </c>
      <c r="D141" s="17" t="s">
        <v>215</v>
      </c>
      <c r="E141" s="12">
        <v>2</v>
      </c>
      <c r="F141" s="12">
        <v>181.27</v>
      </c>
      <c r="G141" s="13">
        <f>ROUND(E141*F141,2)</f>
        <v>362.54</v>
      </c>
      <c r="H141" s="12">
        <v>2</v>
      </c>
      <c r="I141" s="31"/>
      <c r="J141" s="13">
        <f>ROUND(H141*I141,2)</f>
        <v>0</v>
      </c>
    </row>
    <row r="142" spans="1:10" ht="132.6" x14ac:dyDescent="0.3">
      <c r="A142" s="14"/>
      <c r="B142" s="14"/>
      <c r="C142" s="14"/>
      <c r="D142" s="17" t="s">
        <v>216</v>
      </c>
      <c r="E142" s="14"/>
      <c r="F142" s="14"/>
      <c r="G142" s="14"/>
      <c r="H142" s="14"/>
      <c r="I142" s="14"/>
      <c r="J142" s="14"/>
    </row>
    <row r="143" spans="1:10" ht="20.399999999999999" x14ac:dyDescent="0.3">
      <c r="A143" s="10" t="s">
        <v>217</v>
      </c>
      <c r="B143" s="11" t="s">
        <v>16</v>
      </c>
      <c r="C143" s="11" t="s">
        <v>131</v>
      </c>
      <c r="D143" s="17" t="s">
        <v>218</v>
      </c>
      <c r="E143" s="12">
        <v>50</v>
      </c>
      <c r="F143" s="12">
        <v>71.319999999999993</v>
      </c>
      <c r="G143" s="13">
        <f>ROUND(E143*F143,2)</f>
        <v>3566</v>
      </c>
      <c r="H143" s="12">
        <v>50</v>
      </c>
      <c r="I143" s="31"/>
      <c r="J143" s="13">
        <f>ROUND(H143*I143,2)</f>
        <v>0</v>
      </c>
    </row>
    <row r="144" spans="1:10" ht="132.6" x14ac:dyDescent="0.3">
      <c r="A144" s="14"/>
      <c r="B144" s="14"/>
      <c r="C144" s="14"/>
      <c r="D144" s="17" t="s">
        <v>219</v>
      </c>
      <c r="E144" s="14"/>
      <c r="F144" s="14"/>
      <c r="G144" s="14"/>
      <c r="H144" s="14"/>
      <c r="I144" s="14"/>
      <c r="J144" s="14"/>
    </row>
    <row r="145" spans="1:10" ht="20.399999999999999" x14ac:dyDescent="0.3">
      <c r="A145" s="10" t="s">
        <v>220</v>
      </c>
      <c r="B145" s="11" t="s">
        <v>16</v>
      </c>
      <c r="C145" s="11" t="s">
        <v>31</v>
      </c>
      <c r="D145" s="17" t="s">
        <v>221</v>
      </c>
      <c r="E145" s="12">
        <v>4</v>
      </c>
      <c r="F145" s="12">
        <v>74.540000000000006</v>
      </c>
      <c r="G145" s="13">
        <f>ROUND(E145*F145,2)</f>
        <v>298.16000000000003</v>
      </c>
      <c r="H145" s="12">
        <v>4</v>
      </c>
      <c r="I145" s="31"/>
      <c r="J145" s="13">
        <f>ROUND(H145*I145,2)</f>
        <v>0</v>
      </c>
    </row>
    <row r="146" spans="1:10" ht="61.2" x14ac:dyDescent="0.3">
      <c r="A146" s="14"/>
      <c r="B146" s="14"/>
      <c r="C146" s="14"/>
      <c r="D146" s="17" t="s">
        <v>222</v>
      </c>
      <c r="E146" s="14"/>
      <c r="F146" s="14"/>
      <c r="G146" s="14"/>
      <c r="H146" s="14"/>
      <c r="I146" s="14"/>
      <c r="J146" s="14"/>
    </row>
    <row r="147" spans="1:10" ht="20.399999999999999" x14ac:dyDescent="0.3">
      <c r="A147" s="10" t="s">
        <v>223</v>
      </c>
      <c r="B147" s="11" t="s">
        <v>16</v>
      </c>
      <c r="C147" s="11" t="s">
        <v>224</v>
      </c>
      <c r="D147" s="17" t="s">
        <v>225</v>
      </c>
      <c r="E147" s="12">
        <v>15</v>
      </c>
      <c r="F147" s="12">
        <v>436.54</v>
      </c>
      <c r="G147" s="13">
        <f>ROUND(E147*F147,2)</f>
        <v>6548.1</v>
      </c>
      <c r="H147" s="12">
        <v>15</v>
      </c>
      <c r="I147" s="31"/>
      <c r="J147" s="13">
        <f>ROUND(H147*I147,2)</f>
        <v>0</v>
      </c>
    </row>
    <row r="148" spans="1:10" ht="71.400000000000006" x14ac:dyDescent="0.3">
      <c r="A148" s="14"/>
      <c r="B148" s="14"/>
      <c r="C148" s="14"/>
      <c r="D148" s="17" t="s">
        <v>226</v>
      </c>
      <c r="E148" s="14"/>
      <c r="F148" s="14"/>
      <c r="G148" s="14"/>
      <c r="H148" s="14"/>
      <c r="I148" s="14"/>
      <c r="J148" s="14"/>
    </row>
    <row r="149" spans="1:10" ht="30.6" x14ac:dyDescent="0.3">
      <c r="A149" s="10" t="s">
        <v>227</v>
      </c>
      <c r="B149" s="11" t="s">
        <v>16</v>
      </c>
      <c r="C149" s="11" t="s">
        <v>35</v>
      </c>
      <c r="D149" s="17" t="s">
        <v>228</v>
      </c>
      <c r="E149" s="12">
        <v>192.5</v>
      </c>
      <c r="F149" s="12">
        <v>57.17</v>
      </c>
      <c r="G149" s="13">
        <f>ROUND(E149*F149,2)</f>
        <v>11005.23</v>
      </c>
      <c r="H149" s="12">
        <v>192.5</v>
      </c>
      <c r="I149" s="31"/>
      <c r="J149" s="13">
        <f>ROUND(H149*I149,2)</f>
        <v>0</v>
      </c>
    </row>
    <row r="150" spans="1:10" ht="183.6" x14ac:dyDescent="0.3">
      <c r="A150" s="14"/>
      <c r="B150" s="14"/>
      <c r="C150" s="14"/>
      <c r="D150" s="17" t="s">
        <v>229</v>
      </c>
      <c r="E150" s="14"/>
      <c r="F150" s="14"/>
      <c r="G150" s="14"/>
      <c r="H150" s="14"/>
      <c r="I150" s="14"/>
      <c r="J150" s="14"/>
    </row>
    <row r="151" spans="1:10" ht="20.399999999999999" x14ac:dyDescent="0.3">
      <c r="A151" s="10" t="s">
        <v>230</v>
      </c>
      <c r="B151" s="11" t="s">
        <v>16</v>
      </c>
      <c r="C151" s="11" t="s">
        <v>224</v>
      </c>
      <c r="D151" s="17" t="s">
        <v>231</v>
      </c>
      <c r="E151" s="12">
        <v>30</v>
      </c>
      <c r="F151" s="12">
        <v>396.9</v>
      </c>
      <c r="G151" s="13">
        <f>ROUND(E151*F151,2)</f>
        <v>11907</v>
      </c>
      <c r="H151" s="12">
        <v>30</v>
      </c>
      <c r="I151" s="31"/>
      <c r="J151" s="13">
        <f>ROUND(H151*I151,2)</f>
        <v>0</v>
      </c>
    </row>
    <row r="152" spans="1:10" ht="81.599999999999994" x14ac:dyDescent="0.3">
      <c r="A152" s="14"/>
      <c r="B152" s="14"/>
      <c r="C152" s="14"/>
      <c r="D152" s="17" t="s">
        <v>232</v>
      </c>
      <c r="E152" s="14"/>
      <c r="F152" s="14"/>
      <c r="G152" s="14"/>
      <c r="H152" s="14"/>
      <c r="I152" s="14"/>
      <c r="J152" s="14"/>
    </row>
    <row r="153" spans="1:10" ht="20.399999999999999" x14ac:dyDescent="0.3">
      <c r="A153" s="10" t="s">
        <v>233</v>
      </c>
      <c r="B153" s="11" t="s">
        <v>16</v>
      </c>
      <c r="C153" s="11" t="s">
        <v>24</v>
      </c>
      <c r="D153" s="17" t="s">
        <v>234</v>
      </c>
      <c r="E153" s="12">
        <v>1</v>
      </c>
      <c r="F153" s="12">
        <v>467.42</v>
      </c>
      <c r="G153" s="13">
        <f>ROUND(E153*F153,2)</f>
        <v>467.42</v>
      </c>
      <c r="H153" s="12">
        <v>1</v>
      </c>
      <c r="I153" s="31"/>
      <c r="J153" s="13">
        <f>ROUND(H153*I153,2)</f>
        <v>0</v>
      </c>
    </row>
    <row r="154" spans="1:10" ht="81.599999999999994" x14ac:dyDescent="0.3">
      <c r="A154" s="14"/>
      <c r="B154" s="14"/>
      <c r="C154" s="14"/>
      <c r="D154" s="17" t="s">
        <v>235</v>
      </c>
      <c r="E154" s="14"/>
      <c r="F154" s="14"/>
      <c r="G154" s="14"/>
      <c r="H154" s="14"/>
      <c r="I154" s="14"/>
      <c r="J154" s="14"/>
    </row>
    <row r="155" spans="1:10" x14ac:dyDescent="0.3">
      <c r="A155" s="10" t="s">
        <v>236</v>
      </c>
      <c r="B155" s="11" t="s">
        <v>16</v>
      </c>
      <c r="C155" s="11" t="s">
        <v>17</v>
      </c>
      <c r="D155" s="17" t="s">
        <v>237</v>
      </c>
      <c r="E155" s="12">
        <v>250</v>
      </c>
      <c r="F155" s="12">
        <v>8.9</v>
      </c>
      <c r="G155" s="13">
        <f>ROUND(E155*F155,2)</f>
        <v>2225</v>
      </c>
      <c r="H155" s="12">
        <v>250</v>
      </c>
      <c r="I155" s="31"/>
      <c r="J155" s="13">
        <f>ROUND(H155*I155,2)</f>
        <v>0</v>
      </c>
    </row>
    <row r="156" spans="1:10" ht="112.2" x14ac:dyDescent="0.3">
      <c r="A156" s="14"/>
      <c r="B156" s="14"/>
      <c r="C156" s="14"/>
      <c r="D156" s="17" t="s">
        <v>238</v>
      </c>
      <c r="E156" s="14"/>
      <c r="F156" s="14"/>
      <c r="G156" s="14"/>
      <c r="H156" s="14"/>
      <c r="I156" s="14"/>
      <c r="J156" s="14"/>
    </row>
    <row r="157" spans="1:10" x14ac:dyDescent="0.3">
      <c r="A157" s="10" t="s">
        <v>239</v>
      </c>
      <c r="B157" s="11" t="s">
        <v>16</v>
      </c>
      <c r="C157" s="11" t="s">
        <v>24</v>
      </c>
      <c r="D157" s="17" t="s">
        <v>240</v>
      </c>
      <c r="E157" s="12">
        <v>15</v>
      </c>
      <c r="F157" s="12">
        <v>1608.94</v>
      </c>
      <c r="G157" s="13">
        <f>ROUND(E157*F157,2)</f>
        <v>24134.1</v>
      </c>
      <c r="H157" s="12">
        <v>15</v>
      </c>
      <c r="I157" s="31"/>
      <c r="J157" s="13">
        <f>ROUND(H157*I157,2)</f>
        <v>0</v>
      </c>
    </row>
    <row r="158" spans="1:10" ht="40.799999999999997" x14ac:dyDescent="0.3">
      <c r="A158" s="14"/>
      <c r="B158" s="14"/>
      <c r="C158" s="14"/>
      <c r="D158" s="17" t="s">
        <v>241</v>
      </c>
      <c r="E158" s="14"/>
      <c r="F158" s="14"/>
      <c r="G158" s="14"/>
      <c r="H158" s="14"/>
      <c r="I158" s="14"/>
      <c r="J158" s="14"/>
    </row>
    <row r="159" spans="1:10" ht="20.399999999999999" x14ac:dyDescent="0.3">
      <c r="A159" s="10" t="s">
        <v>242</v>
      </c>
      <c r="B159" s="11" t="s">
        <v>16</v>
      </c>
      <c r="C159" s="11" t="s">
        <v>31</v>
      </c>
      <c r="D159" s="17" t="s">
        <v>243</v>
      </c>
      <c r="E159" s="12">
        <v>72</v>
      </c>
      <c r="F159" s="12">
        <v>75.48</v>
      </c>
      <c r="G159" s="13">
        <f>ROUND(E159*F159,2)</f>
        <v>5434.56</v>
      </c>
      <c r="H159" s="12">
        <v>72</v>
      </c>
      <c r="I159" s="31"/>
      <c r="J159" s="13">
        <f>ROUND(H159*I159,2)</f>
        <v>0</v>
      </c>
    </row>
    <row r="160" spans="1:10" ht="71.400000000000006" x14ac:dyDescent="0.3">
      <c r="A160" s="14"/>
      <c r="B160" s="14"/>
      <c r="C160" s="14"/>
      <c r="D160" s="17" t="s">
        <v>244</v>
      </c>
      <c r="E160" s="14"/>
      <c r="F160" s="14"/>
      <c r="G160" s="14"/>
      <c r="H160" s="14"/>
      <c r="I160" s="14"/>
      <c r="J160" s="14"/>
    </row>
    <row r="161" spans="1:10" x14ac:dyDescent="0.3">
      <c r="A161" s="14"/>
      <c r="B161" s="14"/>
      <c r="C161" s="14"/>
      <c r="D161" s="27" t="s">
        <v>245</v>
      </c>
      <c r="E161" s="12">
        <v>1</v>
      </c>
      <c r="F161" s="15">
        <f>G141+G143+G145+G147+G149+G151+G153+G155+G157+G159</f>
        <v>65948.11</v>
      </c>
      <c r="G161" s="15">
        <f>ROUND(E161*F161,2)</f>
        <v>65948.11</v>
      </c>
      <c r="H161" s="12">
        <v>1</v>
      </c>
      <c r="I161" s="15">
        <f>J141+J143+J145+J147+J149+J151+J153+J155+J157+J159</f>
        <v>0</v>
      </c>
      <c r="J161" s="15">
        <f>ROUND(H161*I161,2)</f>
        <v>0</v>
      </c>
    </row>
    <row r="162" spans="1:10" ht="1.05" customHeight="1" x14ac:dyDescent="0.3">
      <c r="A162" s="16"/>
      <c r="B162" s="16"/>
      <c r="C162" s="16"/>
      <c r="D162" s="28"/>
      <c r="E162" s="16"/>
      <c r="F162" s="16"/>
      <c r="G162" s="16"/>
      <c r="H162" s="16"/>
      <c r="I162" s="16"/>
      <c r="J162" s="16"/>
    </row>
    <row r="163" spans="1:10" x14ac:dyDescent="0.3">
      <c r="A163" s="8" t="s">
        <v>246</v>
      </c>
      <c r="B163" s="8" t="s">
        <v>10</v>
      </c>
      <c r="C163" s="8" t="s">
        <v>11</v>
      </c>
      <c r="D163" s="26" t="s">
        <v>247</v>
      </c>
      <c r="E163" s="9">
        <f t="shared" ref="E163:J163" si="11">E291</f>
        <v>1</v>
      </c>
      <c r="F163" s="9">
        <f t="shared" si="11"/>
        <v>356773.04</v>
      </c>
      <c r="G163" s="9">
        <f t="shared" si="11"/>
        <v>356773.04</v>
      </c>
      <c r="H163" s="9">
        <f t="shared" si="11"/>
        <v>1</v>
      </c>
      <c r="I163" s="9">
        <f t="shared" si="11"/>
        <v>0</v>
      </c>
      <c r="J163" s="9">
        <f t="shared" si="11"/>
        <v>0</v>
      </c>
    </row>
    <row r="164" spans="1:10" x14ac:dyDescent="0.3">
      <c r="A164" s="18" t="s">
        <v>248</v>
      </c>
      <c r="B164" s="18" t="s">
        <v>10</v>
      </c>
      <c r="C164" s="18" t="s">
        <v>11</v>
      </c>
      <c r="D164" s="29" t="s">
        <v>249</v>
      </c>
      <c r="E164" s="19">
        <f t="shared" ref="E164:J164" si="12">E172</f>
        <v>1</v>
      </c>
      <c r="F164" s="19">
        <f t="shared" si="12"/>
        <v>21470.66</v>
      </c>
      <c r="G164" s="19">
        <f t="shared" si="12"/>
        <v>21470.66</v>
      </c>
      <c r="H164" s="19">
        <f t="shared" si="12"/>
        <v>1</v>
      </c>
      <c r="I164" s="19">
        <f t="shared" si="12"/>
        <v>0</v>
      </c>
      <c r="J164" s="19">
        <f t="shared" si="12"/>
        <v>0</v>
      </c>
    </row>
    <row r="165" spans="1:10" ht="20.399999999999999" x14ac:dyDescent="0.3">
      <c r="A165" s="10" t="s">
        <v>250</v>
      </c>
      <c r="B165" s="11" t="s">
        <v>16</v>
      </c>
      <c r="C165" s="11" t="s">
        <v>31</v>
      </c>
      <c r="D165" s="17" t="s">
        <v>251</v>
      </c>
      <c r="E165" s="12">
        <v>1</v>
      </c>
      <c r="F165" s="12">
        <v>1744.41</v>
      </c>
      <c r="G165" s="13">
        <f>ROUND(E165*F165,2)</f>
        <v>1744.41</v>
      </c>
      <c r="H165" s="12">
        <v>1</v>
      </c>
      <c r="I165" s="31"/>
      <c r="J165" s="13">
        <f>ROUND(H165*I165,2)</f>
        <v>0</v>
      </c>
    </row>
    <row r="166" spans="1:10" ht="173.4" x14ac:dyDescent="0.3">
      <c r="A166" s="14"/>
      <c r="B166" s="14"/>
      <c r="C166" s="14"/>
      <c r="D166" s="17" t="s">
        <v>252</v>
      </c>
      <c r="E166" s="14"/>
      <c r="F166" s="14"/>
      <c r="G166" s="14"/>
      <c r="H166" s="14"/>
      <c r="I166" s="14"/>
      <c r="J166" s="14"/>
    </row>
    <row r="167" spans="1:10" ht="20.399999999999999" x14ac:dyDescent="0.3">
      <c r="A167" s="10" t="s">
        <v>253</v>
      </c>
      <c r="B167" s="11" t="s">
        <v>16</v>
      </c>
      <c r="C167" s="11" t="s">
        <v>254</v>
      </c>
      <c r="D167" s="17" t="s">
        <v>255</v>
      </c>
      <c r="E167" s="12">
        <v>25</v>
      </c>
      <c r="F167" s="12">
        <v>88.77</v>
      </c>
      <c r="G167" s="13">
        <f>ROUND(E167*F167,2)</f>
        <v>2219.25</v>
      </c>
      <c r="H167" s="12">
        <v>25</v>
      </c>
      <c r="I167" s="31"/>
      <c r="J167" s="13">
        <f>ROUND(H167*I167,2)</f>
        <v>0</v>
      </c>
    </row>
    <row r="168" spans="1:10" ht="61.2" x14ac:dyDescent="0.3">
      <c r="A168" s="14"/>
      <c r="B168" s="14"/>
      <c r="C168" s="14"/>
      <c r="D168" s="17" t="s">
        <v>256</v>
      </c>
      <c r="E168" s="14"/>
      <c r="F168" s="14"/>
      <c r="G168" s="14"/>
      <c r="H168" s="14"/>
      <c r="I168" s="14"/>
      <c r="J168" s="14"/>
    </row>
    <row r="169" spans="1:10" ht="20.399999999999999" x14ac:dyDescent="0.3">
      <c r="A169" s="10" t="s">
        <v>257</v>
      </c>
      <c r="B169" s="11" t="s">
        <v>16</v>
      </c>
      <c r="C169" s="11" t="s">
        <v>35</v>
      </c>
      <c r="D169" s="17" t="s">
        <v>258</v>
      </c>
      <c r="E169" s="12">
        <v>350</v>
      </c>
      <c r="F169" s="12">
        <v>42.95</v>
      </c>
      <c r="G169" s="13">
        <f>ROUND(E169*F169,2)</f>
        <v>15032.5</v>
      </c>
      <c r="H169" s="12">
        <v>350</v>
      </c>
      <c r="I169" s="31"/>
      <c r="J169" s="13">
        <f>ROUND(H169*I169,2)</f>
        <v>0</v>
      </c>
    </row>
    <row r="170" spans="1:10" ht="51" x14ac:dyDescent="0.3">
      <c r="A170" s="14"/>
      <c r="B170" s="14"/>
      <c r="C170" s="14"/>
      <c r="D170" s="17" t="s">
        <v>259</v>
      </c>
      <c r="E170" s="14"/>
      <c r="F170" s="14"/>
      <c r="G170" s="14"/>
      <c r="H170" s="14"/>
      <c r="I170" s="14"/>
      <c r="J170" s="14"/>
    </row>
    <row r="171" spans="1:10" ht="20.399999999999999" x14ac:dyDescent="0.3">
      <c r="A171" s="10" t="s">
        <v>260</v>
      </c>
      <c r="B171" s="11" t="s">
        <v>16</v>
      </c>
      <c r="C171" s="11" t="s">
        <v>35</v>
      </c>
      <c r="D171" s="17" t="s">
        <v>261</v>
      </c>
      <c r="E171" s="12">
        <v>50</v>
      </c>
      <c r="F171" s="12">
        <v>49.49</v>
      </c>
      <c r="G171" s="13">
        <f>ROUND(E171*F171,2)</f>
        <v>2474.5</v>
      </c>
      <c r="H171" s="12">
        <v>50</v>
      </c>
      <c r="I171" s="31"/>
      <c r="J171" s="13">
        <f>ROUND(H171*I171,2)</f>
        <v>0</v>
      </c>
    </row>
    <row r="172" spans="1:10" x14ac:dyDescent="0.3">
      <c r="A172" s="14"/>
      <c r="B172" s="14"/>
      <c r="C172" s="14"/>
      <c r="D172" s="27" t="s">
        <v>262</v>
      </c>
      <c r="E172" s="12">
        <v>1</v>
      </c>
      <c r="F172" s="15">
        <f>G165+G167+G169+G171</f>
        <v>21470.66</v>
      </c>
      <c r="G172" s="15">
        <f>ROUND(E172*F172,2)</f>
        <v>21470.66</v>
      </c>
      <c r="H172" s="12">
        <v>1</v>
      </c>
      <c r="I172" s="15">
        <f>J165+J167+J169+J171</f>
        <v>0</v>
      </c>
      <c r="J172" s="15">
        <f>ROUND(H172*I172,2)</f>
        <v>0</v>
      </c>
    </row>
    <row r="173" spans="1:10" ht="1.05" customHeight="1" x14ac:dyDescent="0.3">
      <c r="A173" s="16"/>
      <c r="B173" s="16"/>
      <c r="C173" s="16"/>
      <c r="D173" s="28"/>
      <c r="E173" s="16"/>
      <c r="F173" s="16"/>
      <c r="G173" s="16"/>
      <c r="H173" s="16"/>
      <c r="I173" s="16"/>
      <c r="J173" s="16"/>
    </row>
    <row r="174" spans="1:10" x14ac:dyDescent="0.3">
      <c r="A174" s="18" t="s">
        <v>263</v>
      </c>
      <c r="B174" s="18" t="s">
        <v>10</v>
      </c>
      <c r="C174" s="18" t="s">
        <v>11</v>
      </c>
      <c r="D174" s="29" t="s">
        <v>76</v>
      </c>
      <c r="E174" s="19">
        <f t="shared" ref="E174:J174" si="13">E191</f>
        <v>1</v>
      </c>
      <c r="F174" s="19">
        <f t="shared" si="13"/>
        <v>7685.15</v>
      </c>
      <c r="G174" s="19">
        <f t="shared" si="13"/>
        <v>7685.15</v>
      </c>
      <c r="H174" s="19">
        <f t="shared" si="13"/>
        <v>1</v>
      </c>
      <c r="I174" s="19">
        <f t="shared" si="13"/>
        <v>0</v>
      </c>
      <c r="J174" s="19">
        <f t="shared" si="13"/>
        <v>0</v>
      </c>
    </row>
    <row r="175" spans="1:10" ht="20.399999999999999" x14ac:dyDescent="0.3">
      <c r="A175" s="10" t="s">
        <v>264</v>
      </c>
      <c r="B175" s="11" t="s">
        <v>16</v>
      </c>
      <c r="C175" s="11" t="s">
        <v>109</v>
      </c>
      <c r="D175" s="17" t="s">
        <v>265</v>
      </c>
      <c r="E175" s="12">
        <v>85</v>
      </c>
      <c r="F175" s="12">
        <v>60.2</v>
      </c>
      <c r="G175" s="13">
        <f>ROUND(E175*F175,2)</f>
        <v>5117</v>
      </c>
      <c r="H175" s="12">
        <v>85</v>
      </c>
      <c r="I175" s="31"/>
      <c r="J175" s="13">
        <f>ROUND(H175*I175,2)</f>
        <v>0</v>
      </c>
    </row>
    <row r="176" spans="1:10" ht="234.6" x14ac:dyDescent="0.3">
      <c r="A176" s="14"/>
      <c r="B176" s="14"/>
      <c r="C176" s="14"/>
      <c r="D176" s="17" t="s">
        <v>266</v>
      </c>
      <c r="E176" s="14"/>
      <c r="F176" s="14"/>
      <c r="G176" s="14"/>
      <c r="H176" s="14"/>
      <c r="I176" s="14"/>
      <c r="J176" s="14"/>
    </row>
    <row r="177" spans="1:10" ht="20.399999999999999" x14ac:dyDescent="0.3">
      <c r="A177" s="10" t="s">
        <v>267</v>
      </c>
      <c r="B177" s="11" t="s">
        <v>16</v>
      </c>
      <c r="C177" s="11" t="s">
        <v>31</v>
      </c>
      <c r="D177" s="17" t="s">
        <v>268</v>
      </c>
      <c r="E177" s="12">
        <v>1</v>
      </c>
      <c r="F177" s="12">
        <v>286.58</v>
      </c>
      <c r="G177" s="13">
        <f>ROUND(E177*F177,2)</f>
        <v>286.58</v>
      </c>
      <c r="H177" s="12">
        <v>1</v>
      </c>
      <c r="I177" s="31"/>
      <c r="J177" s="13">
        <f>ROUND(H177*I177,2)</f>
        <v>0</v>
      </c>
    </row>
    <row r="178" spans="1:10" ht="91.8" x14ac:dyDescent="0.3">
      <c r="A178" s="14"/>
      <c r="B178" s="14"/>
      <c r="C178" s="14"/>
      <c r="D178" s="17" t="s">
        <v>269</v>
      </c>
      <c r="E178" s="14"/>
      <c r="F178" s="14"/>
      <c r="G178" s="14"/>
      <c r="H178" s="14"/>
      <c r="I178" s="14"/>
      <c r="J178" s="14"/>
    </row>
    <row r="179" spans="1:10" ht="20.399999999999999" x14ac:dyDescent="0.3">
      <c r="A179" s="10" t="s">
        <v>270</v>
      </c>
      <c r="B179" s="11" t="s">
        <v>16</v>
      </c>
      <c r="C179" s="11" t="s">
        <v>84</v>
      </c>
      <c r="D179" s="17" t="s">
        <v>271</v>
      </c>
      <c r="E179" s="12">
        <v>1</v>
      </c>
      <c r="F179" s="12">
        <v>81.239999999999995</v>
      </c>
      <c r="G179" s="13">
        <f>ROUND(E179*F179,2)</f>
        <v>81.239999999999995</v>
      </c>
      <c r="H179" s="12">
        <v>1</v>
      </c>
      <c r="I179" s="31"/>
      <c r="J179" s="13">
        <f>ROUND(H179*I179,2)</f>
        <v>0</v>
      </c>
    </row>
    <row r="180" spans="1:10" ht="81.599999999999994" x14ac:dyDescent="0.3">
      <c r="A180" s="14"/>
      <c r="B180" s="14"/>
      <c r="C180" s="14"/>
      <c r="D180" s="17" t="s">
        <v>272</v>
      </c>
      <c r="E180" s="14"/>
      <c r="F180" s="14"/>
      <c r="G180" s="14"/>
      <c r="H180" s="14"/>
      <c r="I180" s="14"/>
      <c r="J180" s="14"/>
    </row>
    <row r="181" spans="1:10" ht="20.399999999999999" x14ac:dyDescent="0.3">
      <c r="A181" s="10" t="s">
        <v>273</v>
      </c>
      <c r="B181" s="11" t="s">
        <v>16</v>
      </c>
      <c r="C181" s="11" t="s">
        <v>109</v>
      </c>
      <c r="D181" s="17" t="s">
        <v>274</v>
      </c>
      <c r="E181" s="12">
        <v>4</v>
      </c>
      <c r="F181" s="12">
        <v>177.06</v>
      </c>
      <c r="G181" s="13">
        <f>ROUND(E181*F181,2)</f>
        <v>708.24</v>
      </c>
      <c r="H181" s="12">
        <v>4</v>
      </c>
      <c r="I181" s="31"/>
      <c r="J181" s="13">
        <f>ROUND(H181*I181,2)</f>
        <v>0</v>
      </c>
    </row>
    <row r="182" spans="1:10" ht="71.400000000000006" x14ac:dyDescent="0.3">
      <c r="A182" s="14"/>
      <c r="B182" s="14"/>
      <c r="C182" s="14"/>
      <c r="D182" s="17" t="s">
        <v>275</v>
      </c>
      <c r="E182" s="14"/>
      <c r="F182" s="14"/>
      <c r="G182" s="14"/>
      <c r="H182" s="14"/>
      <c r="I182" s="14"/>
      <c r="J182" s="14"/>
    </row>
    <row r="183" spans="1:10" ht="20.399999999999999" x14ac:dyDescent="0.3">
      <c r="A183" s="10" t="s">
        <v>276</v>
      </c>
      <c r="B183" s="11" t="s">
        <v>16</v>
      </c>
      <c r="C183" s="11" t="s">
        <v>84</v>
      </c>
      <c r="D183" s="17" t="s">
        <v>277</v>
      </c>
      <c r="E183" s="12">
        <v>1</v>
      </c>
      <c r="F183" s="12">
        <v>135.13999999999999</v>
      </c>
      <c r="G183" s="13">
        <f>ROUND(E183*F183,2)</f>
        <v>135.13999999999999</v>
      </c>
      <c r="H183" s="12">
        <v>1</v>
      </c>
      <c r="I183" s="31"/>
      <c r="J183" s="13">
        <f>ROUND(H183*I183,2)</f>
        <v>0</v>
      </c>
    </row>
    <row r="184" spans="1:10" ht="61.2" x14ac:dyDescent="0.3">
      <c r="A184" s="14"/>
      <c r="B184" s="14"/>
      <c r="C184" s="14"/>
      <c r="D184" s="17" t="s">
        <v>278</v>
      </c>
      <c r="E184" s="14"/>
      <c r="F184" s="14"/>
      <c r="G184" s="14"/>
      <c r="H184" s="14"/>
      <c r="I184" s="14"/>
      <c r="J184" s="14"/>
    </row>
    <row r="185" spans="1:10" ht="20.399999999999999" x14ac:dyDescent="0.3">
      <c r="A185" s="10" t="s">
        <v>279</v>
      </c>
      <c r="B185" s="11" t="s">
        <v>16</v>
      </c>
      <c r="C185" s="11" t="s">
        <v>109</v>
      </c>
      <c r="D185" s="17" t="s">
        <v>280</v>
      </c>
      <c r="E185" s="12">
        <v>20</v>
      </c>
      <c r="F185" s="12">
        <v>49.71</v>
      </c>
      <c r="G185" s="13">
        <f>ROUND(E185*F185,2)</f>
        <v>994.2</v>
      </c>
      <c r="H185" s="12">
        <v>20</v>
      </c>
      <c r="I185" s="31"/>
      <c r="J185" s="13">
        <f>ROUND(H185*I185,2)</f>
        <v>0</v>
      </c>
    </row>
    <row r="186" spans="1:10" ht="122.4" x14ac:dyDescent="0.3">
      <c r="A186" s="14"/>
      <c r="B186" s="14"/>
      <c r="C186" s="14"/>
      <c r="D186" s="17" t="s">
        <v>281</v>
      </c>
      <c r="E186" s="14"/>
      <c r="F186" s="14"/>
      <c r="G186" s="14"/>
      <c r="H186" s="14"/>
      <c r="I186" s="14"/>
      <c r="J186" s="14"/>
    </row>
    <row r="187" spans="1:10" ht="20.399999999999999" x14ac:dyDescent="0.3">
      <c r="A187" s="10" t="s">
        <v>282</v>
      </c>
      <c r="B187" s="11" t="s">
        <v>16</v>
      </c>
      <c r="C187" s="11" t="s">
        <v>17</v>
      </c>
      <c r="D187" s="17" t="s">
        <v>283</v>
      </c>
      <c r="E187" s="12">
        <v>7</v>
      </c>
      <c r="F187" s="12">
        <v>18.940000000000001</v>
      </c>
      <c r="G187" s="13">
        <f>ROUND(E187*F187,2)</f>
        <v>132.58000000000001</v>
      </c>
      <c r="H187" s="12">
        <v>7</v>
      </c>
      <c r="I187" s="31"/>
      <c r="J187" s="13">
        <f>ROUND(H187*I187,2)</f>
        <v>0</v>
      </c>
    </row>
    <row r="188" spans="1:10" ht="112.2" x14ac:dyDescent="0.3">
      <c r="A188" s="14"/>
      <c r="B188" s="14"/>
      <c r="C188" s="14"/>
      <c r="D188" s="17" t="s">
        <v>284</v>
      </c>
      <c r="E188" s="14"/>
      <c r="F188" s="14"/>
      <c r="G188" s="14"/>
      <c r="H188" s="14"/>
      <c r="I188" s="14"/>
      <c r="J188" s="14"/>
    </row>
    <row r="189" spans="1:10" ht="20.399999999999999" x14ac:dyDescent="0.3">
      <c r="A189" s="10" t="s">
        <v>285</v>
      </c>
      <c r="B189" s="11" t="s">
        <v>16</v>
      </c>
      <c r="C189" s="11" t="s">
        <v>31</v>
      </c>
      <c r="D189" s="17" t="s">
        <v>286</v>
      </c>
      <c r="E189" s="12">
        <v>1</v>
      </c>
      <c r="F189" s="12">
        <v>230.17</v>
      </c>
      <c r="G189" s="13">
        <f>ROUND(E189*F189,2)</f>
        <v>230.17</v>
      </c>
      <c r="H189" s="12">
        <v>1</v>
      </c>
      <c r="I189" s="31"/>
      <c r="J189" s="13">
        <f>ROUND(H189*I189,2)</f>
        <v>0</v>
      </c>
    </row>
    <row r="190" spans="1:10" ht="122.4" x14ac:dyDescent="0.3">
      <c r="A190" s="14"/>
      <c r="B190" s="14"/>
      <c r="C190" s="14"/>
      <c r="D190" s="17" t="s">
        <v>287</v>
      </c>
      <c r="E190" s="14"/>
      <c r="F190" s="14"/>
      <c r="G190" s="14"/>
      <c r="H190" s="14"/>
      <c r="I190" s="14"/>
      <c r="J190" s="14"/>
    </row>
    <row r="191" spans="1:10" x14ac:dyDescent="0.3">
      <c r="A191" s="14"/>
      <c r="B191" s="14"/>
      <c r="C191" s="14"/>
      <c r="D191" s="27" t="s">
        <v>288</v>
      </c>
      <c r="E191" s="12">
        <v>1</v>
      </c>
      <c r="F191" s="15">
        <f>G175+G177+G179+G181+G183+G185+G187+G189</f>
        <v>7685.15</v>
      </c>
      <c r="G191" s="15">
        <f>ROUND(E191*F191,2)</f>
        <v>7685.15</v>
      </c>
      <c r="H191" s="12">
        <v>1</v>
      </c>
      <c r="I191" s="15">
        <f>J175+J177+J179+J181+J183+J185+J187+J189</f>
        <v>0</v>
      </c>
      <c r="J191" s="15">
        <f>ROUND(H191*I191,2)</f>
        <v>0</v>
      </c>
    </row>
    <row r="192" spans="1:10" ht="1.05" customHeight="1" x14ac:dyDescent="0.3">
      <c r="A192" s="16"/>
      <c r="B192" s="16"/>
      <c r="C192" s="16"/>
      <c r="D192" s="28"/>
      <c r="E192" s="16"/>
      <c r="F192" s="16"/>
      <c r="G192" s="16"/>
      <c r="H192" s="16"/>
      <c r="I192" s="16"/>
      <c r="J192" s="16"/>
    </row>
    <row r="193" spans="1:10" x14ac:dyDescent="0.3">
      <c r="A193" s="18" t="s">
        <v>289</v>
      </c>
      <c r="B193" s="18" t="s">
        <v>10</v>
      </c>
      <c r="C193" s="18" t="s">
        <v>11</v>
      </c>
      <c r="D193" s="29" t="s">
        <v>290</v>
      </c>
      <c r="E193" s="19">
        <f t="shared" ref="E193:J193" si="14">E196</f>
        <v>1</v>
      </c>
      <c r="F193" s="19">
        <f t="shared" si="14"/>
        <v>182531.3</v>
      </c>
      <c r="G193" s="19">
        <f t="shared" si="14"/>
        <v>182531.3</v>
      </c>
      <c r="H193" s="19">
        <f t="shared" si="14"/>
        <v>1</v>
      </c>
      <c r="I193" s="19">
        <f t="shared" si="14"/>
        <v>0</v>
      </c>
      <c r="J193" s="19">
        <f t="shared" si="14"/>
        <v>0</v>
      </c>
    </row>
    <row r="194" spans="1:10" ht="30.6" x14ac:dyDescent="0.3">
      <c r="A194" s="10" t="s">
        <v>291</v>
      </c>
      <c r="B194" s="11" t="s">
        <v>16</v>
      </c>
      <c r="C194" s="11" t="s">
        <v>254</v>
      </c>
      <c r="D194" s="17" t="s">
        <v>292</v>
      </c>
      <c r="E194" s="12">
        <v>1070</v>
      </c>
      <c r="F194" s="12">
        <v>170.59</v>
      </c>
      <c r="G194" s="13">
        <f>ROUND(E194*F194,2)</f>
        <v>182531.3</v>
      </c>
      <c r="H194" s="12">
        <v>1070</v>
      </c>
      <c r="I194" s="31"/>
      <c r="J194" s="13">
        <f>ROUND(H194*I194,2)</f>
        <v>0</v>
      </c>
    </row>
    <row r="195" spans="1:10" ht="409.6" x14ac:dyDescent="0.3">
      <c r="A195" s="14"/>
      <c r="B195" s="14"/>
      <c r="C195" s="14"/>
      <c r="D195" s="17" t="s">
        <v>293</v>
      </c>
      <c r="E195" s="14"/>
      <c r="F195" s="14"/>
      <c r="G195" s="14"/>
      <c r="H195" s="14"/>
      <c r="I195" s="14"/>
      <c r="J195" s="14"/>
    </row>
    <row r="196" spans="1:10" x14ac:dyDescent="0.3">
      <c r="A196" s="14"/>
      <c r="B196" s="14"/>
      <c r="C196" s="14"/>
      <c r="D196" s="27" t="s">
        <v>294</v>
      </c>
      <c r="E196" s="12">
        <v>1</v>
      </c>
      <c r="F196" s="15">
        <f>G194</f>
        <v>182531.3</v>
      </c>
      <c r="G196" s="15">
        <f>ROUND(E196*F196,2)</f>
        <v>182531.3</v>
      </c>
      <c r="H196" s="12">
        <v>1</v>
      </c>
      <c r="I196" s="15">
        <f>J194</f>
        <v>0</v>
      </c>
      <c r="J196" s="15">
        <f>ROUND(H196*I196,2)</f>
        <v>0</v>
      </c>
    </row>
    <row r="197" spans="1:10" ht="1.05" customHeight="1" x14ac:dyDescent="0.3">
      <c r="A197" s="16"/>
      <c r="B197" s="16"/>
      <c r="C197" s="16"/>
      <c r="D197" s="28"/>
      <c r="E197" s="16"/>
      <c r="F197" s="16"/>
      <c r="G197" s="16"/>
      <c r="H197" s="16"/>
      <c r="I197" s="16"/>
      <c r="J197" s="16"/>
    </row>
    <row r="198" spans="1:10" x14ac:dyDescent="0.3">
      <c r="A198" s="18" t="s">
        <v>295</v>
      </c>
      <c r="B198" s="18" t="s">
        <v>10</v>
      </c>
      <c r="C198" s="18" t="s">
        <v>11</v>
      </c>
      <c r="D198" s="29" t="s">
        <v>144</v>
      </c>
      <c r="E198" s="19">
        <f t="shared" ref="E198:J198" si="15">E213</f>
        <v>1</v>
      </c>
      <c r="F198" s="19">
        <f t="shared" si="15"/>
        <v>25778.560000000001</v>
      </c>
      <c r="G198" s="19">
        <f t="shared" si="15"/>
        <v>25778.560000000001</v>
      </c>
      <c r="H198" s="19">
        <f t="shared" si="15"/>
        <v>1</v>
      </c>
      <c r="I198" s="19">
        <f t="shared" si="15"/>
        <v>0</v>
      </c>
      <c r="J198" s="19">
        <f t="shared" si="15"/>
        <v>0</v>
      </c>
    </row>
    <row r="199" spans="1:10" ht="20.399999999999999" x14ac:dyDescent="0.3">
      <c r="A199" s="10" t="s">
        <v>296</v>
      </c>
      <c r="B199" s="11" t="s">
        <v>16</v>
      </c>
      <c r="C199" s="11" t="s">
        <v>35</v>
      </c>
      <c r="D199" s="17" t="s">
        <v>297</v>
      </c>
      <c r="E199" s="12">
        <v>30</v>
      </c>
      <c r="F199" s="12">
        <v>19.739999999999998</v>
      </c>
      <c r="G199" s="13">
        <f>ROUND(E199*F199,2)</f>
        <v>592.20000000000005</v>
      </c>
      <c r="H199" s="12">
        <v>30</v>
      </c>
      <c r="I199" s="31"/>
      <c r="J199" s="13">
        <f>ROUND(H199*I199,2)</f>
        <v>0</v>
      </c>
    </row>
    <row r="200" spans="1:10" ht="81.599999999999994" x14ac:dyDescent="0.3">
      <c r="A200" s="14"/>
      <c r="B200" s="14"/>
      <c r="C200" s="14"/>
      <c r="D200" s="17" t="s">
        <v>298</v>
      </c>
      <c r="E200" s="14"/>
      <c r="F200" s="14"/>
      <c r="G200" s="14"/>
      <c r="H200" s="14"/>
      <c r="I200" s="14"/>
      <c r="J200" s="14"/>
    </row>
    <row r="201" spans="1:10" ht="20.399999999999999" x14ac:dyDescent="0.3">
      <c r="A201" s="10" t="s">
        <v>299</v>
      </c>
      <c r="B201" s="11" t="s">
        <v>16</v>
      </c>
      <c r="C201" s="11" t="s">
        <v>254</v>
      </c>
      <c r="D201" s="17" t="s">
        <v>300</v>
      </c>
      <c r="E201" s="12">
        <v>106.5</v>
      </c>
      <c r="F201" s="12">
        <v>26.81</v>
      </c>
      <c r="G201" s="13">
        <f>ROUND(E201*F201,2)</f>
        <v>2855.27</v>
      </c>
      <c r="H201" s="12">
        <v>106.5</v>
      </c>
      <c r="I201" s="31"/>
      <c r="J201" s="13">
        <f>ROUND(H201*I201,2)</f>
        <v>0</v>
      </c>
    </row>
    <row r="202" spans="1:10" ht="122.4" x14ac:dyDescent="0.3">
      <c r="A202" s="14"/>
      <c r="B202" s="14"/>
      <c r="C202" s="14"/>
      <c r="D202" s="17" t="s">
        <v>301</v>
      </c>
      <c r="E202" s="14"/>
      <c r="F202" s="14"/>
      <c r="G202" s="14"/>
      <c r="H202" s="14"/>
      <c r="I202" s="14"/>
      <c r="J202" s="14"/>
    </row>
    <row r="203" spans="1:10" ht="20.399999999999999" x14ac:dyDescent="0.3">
      <c r="A203" s="10" t="s">
        <v>302</v>
      </c>
      <c r="B203" s="11" t="s">
        <v>16</v>
      </c>
      <c r="C203" s="11" t="s">
        <v>254</v>
      </c>
      <c r="D203" s="17" t="s">
        <v>303</v>
      </c>
      <c r="E203" s="12">
        <v>67.5</v>
      </c>
      <c r="F203" s="12">
        <v>42.61</v>
      </c>
      <c r="G203" s="13">
        <f>ROUND(E203*F203,2)</f>
        <v>2876.18</v>
      </c>
      <c r="H203" s="12">
        <v>67.5</v>
      </c>
      <c r="I203" s="31"/>
      <c r="J203" s="13">
        <f>ROUND(H203*I203,2)</f>
        <v>0</v>
      </c>
    </row>
    <row r="204" spans="1:10" ht="132.6" x14ac:dyDescent="0.3">
      <c r="A204" s="14"/>
      <c r="B204" s="14"/>
      <c r="C204" s="14"/>
      <c r="D204" s="17" t="s">
        <v>304</v>
      </c>
      <c r="E204" s="14"/>
      <c r="F204" s="14"/>
      <c r="G204" s="14"/>
      <c r="H204" s="14"/>
      <c r="I204" s="14"/>
      <c r="J204" s="14"/>
    </row>
    <row r="205" spans="1:10" ht="20.399999999999999" x14ac:dyDescent="0.3">
      <c r="A205" s="10" t="s">
        <v>305</v>
      </c>
      <c r="B205" s="11" t="s">
        <v>16</v>
      </c>
      <c r="C205" s="11" t="s">
        <v>131</v>
      </c>
      <c r="D205" s="17" t="s">
        <v>306</v>
      </c>
      <c r="E205" s="12">
        <v>38.5</v>
      </c>
      <c r="F205" s="12">
        <v>39.270000000000003</v>
      </c>
      <c r="G205" s="13">
        <f>ROUND(E205*F205,2)</f>
        <v>1511.9</v>
      </c>
      <c r="H205" s="12">
        <v>38.5</v>
      </c>
      <c r="I205" s="31"/>
      <c r="J205" s="13">
        <f>ROUND(H205*I205,2)</f>
        <v>0</v>
      </c>
    </row>
    <row r="206" spans="1:10" ht="91.8" x14ac:dyDescent="0.3">
      <c r="A206" s="14"/>
      <c r="B206" s="14"/>
      <c r="C206" s="14"/>
      <c r="D206" s="17" t="s">
        <v>307</v>
      </c>
      <c r="E206" s="14"/>
      <c r="F206" s="14"/>
      <c r="G206" s="14"/>
      <c r="H206" s="14"/>
      <c r="I206" s="14"/>
      <c r="J206" s="14"/>
    </row>
    <row r="207" spans="1:10" x14ac:dyDescent="0.3">
      <c r="A207" s="10" t="s">
        <v>308</v>
      </c>
      <c r="B207" s="11" t="s">
        <v>16</v>
      </c>
      <c r="C207" s="11" t="s">
        <v>31</v>
      </c>
      <c r="D207" s="17" t="s">
        <v>309</v>
      </c>
      <c r="E207" s="12">
        <v>1</v>
      </c>
      <c r="F207" s="12">
        <v>392.11</v>
      </c>
      <c r="G207" s="13">
        <f>ROUND(E207*F207,2)</f>
        <v>392.11</v>
      </c>
      <c r="H207" s="12">
        <v>1</v>
      </c>
      <c r="I207" s="31"/>
      <c r="J207" s="13">
        <f>ROUND(H207*I207,2)</f>
        <v>0</v>
      </c>
    </row>
    <row r="208" spans="1:10" ht="51" x14ac:dyDescent="0.3">
      <c r="A208" s="14"/>
      <c r="B208" s="14"/>
      <c r="C208" s="14"/>
      <c r="D208" s="17" t="s">
        <v>310</v>
      </c>
      <c r="E208" s="14"/>
      <c r="F208" s="14"/>
      <c r="G208" s="14"/>
      <c r="H208" s="14"/>
      <c r="I208" s="14"/>
      <c r="J208" s="14"/>
    </row>
    <row r="209" spans="1:10" ht="20.399999999999999" x14ac:dyDescent="0.3">
      <c r="A209" s="10" t="s">
        <v>311</v>
      </c>
      <c r="B209" s="11" t="s">
        <v>16</v>
      </c>
      <c r="C209" s="11" t="s">
        <v>254</v>
      </c>
      <c r="D209" s="17" t="s">
        <v>312</v>
      </c>
      <c r="E209" s="12">
        <v>820</v>
      </c>
      <c r="F209" s="12">
        <v>19.97</v>
      </c>
      <c r="G209" s="13">
        <f>ROUND(E209*F209,2)</f>
        <v>16375.4</v>
      </c>
      <c r="H209" s="12">
        <v>820</v>
      </c>
      <c r="I209" s="31"/>
      <c r="J209" s="13">
        <f>ROUND(H209*I209,2)</f>
        <v>0</v>
      </c>
    </row>
    <row r="210" spans="1:10" ht="91.8" x14ac:dyDescent="0.3">
      <c r="A210" s="14"/>
      <c r="B210" s="14"/>
      <c r="C210" s="14"/>
      <c r="D210" s="17" t="s">
        <v>313</v>
      </c>
      <c r="E210" s="14"/>
      <c r="F210" s="14"/>
      <c r="G210" s="14"/>
      <c r="H210" s="14"/>
      <c r="I210" s="14"/>
      <c r="J210" s="14"/>
    </row>
    <row r="211" spans="1:10" ht="20.399999999999999" x14ac:dyDescent="0.3">
      <c r="A211" s="10" t="s">
        <v>314</v>
      </c>
      <c r="B211" s="11" t="s">
        <v>16</v>
      </c>
      <c r="C211" s="11" t="s">
        <v>315</v>
      </c>
      <c r="D211" s="17" t="s">
        <v>316</v>
      </c>
      <c r="E211" s="12">
        <v>5.47</v>
      </c>
      <c r="F211" s="12">
        <v>214.9</v>
      </c>
      <c r="G211" s="13">
        <f>ROUND(E211*F211,2)</f>
        <v>1175.5</v>
      </c>
      <c r="H211" s="12">
        <v>5.47</v>
      </c>
      <c r="I211" s="31"/>
      <c r="J211" s="13">
        <f>ROUND(H211*I211,2)</f>
        <v>0</v>
      </c>
    </row>
    <row r="212" spans="1:10" ht="91.8" x14ac:dyDescent="0.3">
      <c r="A212" s="14"/>
      <c r="B212" s="14"/>
      <c r="C212" s="14"/>
      <c r="D212" s="17" t="s">
        <v>317</v>
      </c>
      <c r="E212" s="14"/>
      <c r="F212" s="14"/>
      <c r="G212" s="14"/>
      <c r="H212" s="14"/>
      <c r="I212" s="14"/>
      <c r="J212" s="14"/>
    </row>
    <row r="213" spans="1:10" x14ac:dyDescent="0.3">
      <c r="A213" s="14"/>
      <c r="B213" s="14"/>
      <c r="C213" s="14"/>
      <c r="D213" s="27" t="s">
        <v>318</v>
      </c>
      <c r="E213" s="12">
        <v>1</v>
      </c>
      <c r="F213" s="15">
        <f>G199+G201+G203+G205+G207+G209+G211</f>
        <v>25778.560000000001</v>
      </c>
      <c r="G213" s="15">
        <f>ROUND(E213*F213,2)</f>
        <v>25778.560000000001</v>
      </c>
      <c r="H213" s="12">
        <v>1</v>
      </c>
      <c r="I213" s="15">
        <f>J199+J201+J203+J205+J207+J209+J211</f>
        <v>0</v>
      </c>
      <c r="J213" s="15">
        <f>ROUND(H213*I213,2)</f>
        <v>0</v>
      </c>
    </row>
    <row r="214" spans="1:10" ht="1.05" customHeight="1" x14ac:dyDescent="0.3">
      <c r="A214" s="16"/>
      <c r="B214" s="16"/>
      <c r="C214" s="16"/>
      <c r="D214" s="28"/>
      <c r="E214" s="16"/>
      <c r="F214" s="16"/>
      <c r="G214" s="16"/>
      <c r="H214" s="16"/>
      <c r="I214" s="16"/>
      <c r="J214" s="16"/>
    </row>
    <row r="215" spans="1:10" x14ac:dyDescent="0.3">
      <c r="A215" s="18" t="s">
        <v>319</v>
      </c>
      <c r="B215" s="18" t="s">
        <v>10</v>
      </c>
      <c r="C215" s="18" t="s">
        <v>11</v>
      </c>
      <c r="D215" s="29" t="s">
        <v>320</v>
      </c>
      <c r="E215" s="19">
        <f t="shared" ref="E215:J215" si="16">E218</f>
        <v>1</v>
      </c>
      <c r="F215" s="19">
        <f t="shared" si="16"/>
        <v>7134.4</v>
      </c>
      <c r="G215" s="19">
        <f t="shared" si="16"/>
        <v>7134.4</v>
      </c>
      <c r="H215" s="19">
        <f t="shared" si="16"/>
        <v>1</v>
      </c>
      <c r="I215" s="19">
        <f t="shared" si="16"/>
        <v>0</v>
      </c>
      <c r="J215" s="19">
        <f t="shared" si="16"/>
        <v>0</v>
      </c>
    </row>
    <row r="216" spans="1:10" ht="20.399999999999999" x14ac:dyDescent="0.3">
      <c r="A216" s="10" t="s">
        <v>321</v>
      </c>
      <c r="B216" s="11" t="s">
        <v>16</v>
      </c>
      <c r="C216" s="11" t="s">
        <v>254</v>
      </c>
      <c r="D216" s="17" t="s">
        <v>322</v>
      </c>
      <c r="E216" s="12">
        <v>196</v>
      </c>
      <c r="F216" s="12">
        <v>36.4</v>
      </c>
      <c r="G216" s="13">
        <f>ROUND(E216*F216,2)</f>
        <v>7134.4</v>
      </c>
      <c r="H216" s="12">
        <v>196</v>
      </c>
      <c r="I216" s="31"/>
      <c r="J216" s="13">
        <f>ROUND(H216*I216,2)</f>
        <v>0</v>
      </c>
    </row>
    <row r="217" spans="1:10" ht="132.6" x14ac:dyDescent="0.3">
      <c r="A217" s="14"/>
      <c r="B217" s="14"/>
      <c r="C217" s="14"/>
      <c r="D217" s="17" t="s">
        <v>323</v>
      </c>
      <c r="E217" s="14"/>
      <c r="F217" s="14"/>
      <c r="G217" s="14"/>
      <c r="H217" s="14"/>
      <c r="I217" s="14"/>
      <c r="J217" s="14"/>
    </row>
    <row r="218" spans="1:10" x14ac:dyDescent="0.3">
      <c r="A218" s="14"/>
      <c r="B218" s="14"/>
      <c r="C218" s="14"/>
      <c r="D218" s="27" t="s">
        <v>324</v>
      </c>
      <c r="E218" s="12">
        <v>1</v>
      </c>
      <c r="F218" s="15">
        <f>G216</f>
        <v>7134.4</v>
      </c>
      <c r="G218" s="15">
        <f>ROUND(E218*F218,2)</f>
        <v>7134.4</v>
      </c>
      <c r="H218" s="12">
        <v>1</v>
      </c>
      <c r="I218" s="15">
        <f>J216</f>
        <v>0</v>
      </c>
      <c r="J218" s="15">
        <f>ROUND(H218*I218,2)</f>
        <v>0</v>
      </c>
    </row>
    <row r="219" spans="1:10" ht="1.05" customHeight="1" x14ac:dyDescent="0.3">
      <c r="A219" s="16"/>
      <c r="B219" s="16"/>
      <c r="C219" s="16"/>
      <c r="D219" s="28"/>
      <c r="E219" s="16"/>
      <c r="F219" s="16"/>
      <c r="G219" s="16"/>
      <c r="H219" s="16"/>
      <c r="I219" s="16"/>
      <c r="J219" s="16"/>
    </row>
    <row r="220" spans="1:10" x14ac:dyDescent="0.3">
      <c r="A220" s="18" t="s">
        <v>325</v>
      </c>
      <c r="B220" s="18" t="s">
        <v>10</v>
      </c>
      <c r="C220" s="18" t="s">
        <v>11</v>
      </c>
      <c r="D220" s="29" t="s">
        <v>326</v>
      </c>
      <c r="E220" s="19">
        <f t="shared" ref="E220:J220" si="17">E237</f>
        <v>1</v>
      </c>
      <c r="F220" s="19">
        <f t="shared" si="17"/>
        <v>57843.8</v>
      </c>
      <c r="G220" s="19">
        <f t="shared" si="17"/>
        <v>57843.8</v>
      </c>
      <c r="H220" s="19">
        <f t="shared" si="17"/>
        <v>1</v>
      </c>
      <c r="I220" s="19">
        <f t="shared" si="17"/>
        <v>0</v>
      </c>
      <c r="J220" s="19">
        <f t="shared" si="17"/>
        <v>0</v>
      </c>
    </row>
    <row r="221" spans="1:10" x14ac:dyDescent="0.3">
      <c r="A221" s="10" t="s">
        <v>327</v>
      </c>
      <c r="B221" s="11" t="s">
        <v>16</v>
      </c>
      <c r="C221" s="11" t="s">
        <v>31</v>
      </c>
      <c r="D221" s="17" t="s">
        <v>328</v>
      </c>
      <c r="E221" s="12">
        <v>3</v>
      </c>
      <c r="F221" s="12">
        <v>951.57</v>
      </c>
      <c r="G221" s="13">
        <f>ROUND(E221*F221,2)</f>
        <v>2854.71</v>
      </c>
      <c r="H221" s="12">
        <v>3</v>
      </c>
      <c r="I221" s="31"/>
      <c r="J221" s="13">
        <f>ROUND(H221*I221,2)</f>
        <v>0</v>
      </c>
    </row>
    <row r="222" spans="1:10" ht="71.400000000000006" x14ac:dyDescent="0.3">
      <c r="A222" s="14"/>
      <c r="B222" s="14"/>
      <c r="C222" s="14"/>
      <c r="D222" s="17" t="s">
        <v>329</v>
      </c>
      <c r="E222" s="14"/>
      <c r="F222" s="14"/>
      <c r="G222" s="14"/>
      <c r="H222" s="14"/>
      <c r="I222" s="14"/>
      <c r="J222" s="14"/>
    </row>
    <row r="223" spans="1:10" ht="20.399999999999999" x14ac:dyDescent="0.3">
      <c r="A223" s="10" t="s">
        <v>330</v>
      </c>
      <c r="B223" s="11" t="s">
        <v>16</v>
      </c>
      <c r="C223" s="11" t="s">
        <v>35</v>
      </c>
      <c r="D223" s="17" t="s">
        <v>331</v>
      </c>
      <c r="E223" s="12">
        <v>1</v>
      </c>
      <c r="F223" s="12">
        <v>219.26</v>
      </c>
      <c r="G223" s="13">
        <f>ROUND(E223*F223,2)</f>
        <v>219.26</v>
      </c>
      <c r="H223" s="12">
        <v>1</v>
      </c>
      <c r="I223" s="31"/>
      <c r="J223" s="13">
        <f>ROUND(H223*I223,2)</f>
        <v>0</v>
      </c>
    </row>
    <row r="224" spans="1:10" ht="81.599999999999994" x14ac:dyDescent="0.3">
      <c r="A224" s="14"/>
      <c r="B224" s="14"/>
      <c r="C224" s="14"/>
      <c r="D224" s="17" t="s">
        <v>332</v>
      </c>
      <c r="E224" s="14"/>
      <c r="F224" s="14"/>
      <c r="G224" s="14"/>
      <c r="H224" s="14"/>
      <c r="I224" s="14"/>
      <c r="J224" s="14"/>
    </row>
    <row r="225" spans="1:10" x14ac:dyDescent="0.3">
      <c r="A225" s="10" t="s">
        <v>333</v>
      </c>
      <c r="B225" s="11" t="s">
        <v>16</v>
      </c>
      <c r="C225" s="11" t="s">
        <v>35</v>
      </c>
      <c r="D225" s="17" t="s">
        <v>334</v>
      </c>
      <c r="E225" s="12">
        <v>30</v>
      </c>
      <c r="F225" s="12">
        <v>171.95</v>
      </c>
      <c r="G225" s="13">
        <f>ROUND(E225*F225,2)</f>
        <v>5158.5</v>
      </c>
      <c r="H225" s="12">
        <v>30</v>
      </c>
      <c r="I225" s="31"/>
      <c r="J225" s="13">
        <f>ROUND(H225*I225,2)</f>
        <v>0</v>
      </c>
    </row>
    <row r="226" spans="1:10" ht="61.2" x14ac:dyDescent="0.3">
      <c r="A226" s="14"/>
      <c r="B226" s="14"/>
      <c r="C226" s="14"/>
      <c r="D226" s="17" t="s">
        <v>335</v>
      </c>
      <c r="E226" s="14"/>
      <c r="F226" s="14"/>
      <c r="G226" s="14"/>
      <c r="H226" s="14"/>
      <c r="I226" s="14"/>
      <c r="J226" s="14"/>
    </row>
    <row r="227" spans="1:10" ht="20.399999999999999" x14ac:dyDescent="0.3">
      <c r="A227" s="10" t="s">
        <v>336</v>
      </c>
      <c r="B227" s="11" t="s">
        <v>16</v>
      </c>
      <c r="C227" s="11" t="s">
        <v>48</v>
      </c>
      <c r="D227" s="17" t="s">
        <v>337</v>
      </c>
      <c r="E227" s="12">
        <v>1285.68</v>
      </c>
      <c r="F227" s="12">
        <v>3.91</v>
      </c>
      <c r="G227" s="13">
        <f>ROUND(E227*F227,2)</f>
        <v>5027.01</v>
      </c>
      <c r="H227" s="12">
        <v>1285.68</v>
      </c>
      <c r="I227" s="31"/>
      <c r="J227" s="13">
        <f>ROUND(H227*I227,2)</f>
        <v>0</v>
      </c>
    </row>
    <row r="228" spans="1:10" ht="81.599999999999994" x14ac:dyDescent="0.3">
      <c r="A228" s="14"/>
      <c r="B228" s="14"/>
      <c r="C228" s="14"/>
      <c r="D228" s="17" t="s">
        <v>338</v>
      </c>
      <c r="E228" s="14"/>
      <c r="F228" s="14"/>
      <c r="G228" s="14"/>
      <c r="H228" s="14"/>
      <c r="I228" s="14"/>
      <c r="J228" s="14"/>
    </row>
    <row r="229" spans="1:10" ht="30.6" x14ac:dyDescent="0.3">
      <c r="A229" s="10" t="s">
        <v>339</v>
      </c>
      <c r="B229" s="11" t="s">
        <v>16</v>
      </c>
      <c r="C229" s="11" t="s">
        <v>31</v>
      </c>
      <c r="D229" s="17" t="s">
        <v>340</v>
      </c>
      <c r="E229" s="12">
        <v>2</v>
      </c>
      <c r="F229" s="12">
        <v>1636.02</v>
      </c>
      <c r="G229" s="13">
        <f>ROUND(E229*F229,2)</f>
        <v>3272.04</v>
      </c>
      <c r="H229" s="12">
        <v>2</v>
      </c>
      <c r="I229" s="31"/>
      <c r="J229" s="13">
        <f>ROUND(H229*I229,2)</f>
        <v>0</v>
      </c>
    </row>
    <row r="230" spans="1:10" ht="122.4" x14ac:dyDescent="0.3">
      <c r="A230" s="14"/>
      <c r="B230" s="14"/>
      <c r="C230" s="14"/>
      <c r="D230" s="17" t="s">
        <v>341</v>
      </c>
      <c r="E230" s="14"/>
      <c r="F230" s="14"/>
      <c r="G230" s="14"/>
      <c r="H230" s="14"/>
      <c r="I230" s="14"/>
      <c r="J230" s="14"/>
    </row>
    <row r="231" spans="1:10" ht="20.399999999999999" x14ac:dyDescent="0.3">
      <c r="A231" s="10" t="s">
        <v>342</v>
      </c>
      <c r="B231" s="11" t="s">
        <v>16</v>
      </c>
      <c r="C231" s="11" t="s">
        <v>31</v>
      </c>
      <c r="D231" s="17" t="s">
        <v>343</v>
      </c>
      <c r="E231" s="12">
        <v>2</v>
      </c>
      <c r="F231" s="12">
        <v>333.24</v>
      </c>
      <c r="G231" s="13">
        <f>ROUND(E231*F231,2)</f>
        <v>666.48</v>
      </c>
      <c r="H231" s="12">
        <v>2</v>
      </c>
      <c r="I231" s="31"/>
      <c r="J231" s="13">
        <f>ROUND(H231*I231,2)</f>
        <v>0</v>
      </c>
    </row>
    <row r="232" spans="1:10" ht="61.2" x14ac:dyDescent="0.3">
      <c r="A232" s="14"/>
      <c r="B232" s="14"/>
      <c r="C232" s="14"/>
      <c r="D232" s="17" t="s">
        <v>344</v>
      </c>
      <c r="E232" s="14"/>
      <c r="F232" s="14"/>
      <c r="G232" s="14"/>
      <c r="H232" s="14"/>
      <c r="I232" s="14"/>
      <c r="J232" s="14"/>
    </row>
    <row r="233" spans="1:10" ht="20.399999999999999" x14ac:dyDescent="0.3">
      <c r="A233" s="10" t="s">
        <v>345</v>
      </c>
      <c r="B233" s="11" t="s">
        <v>16</v>
      </c>
      <c r="C233" s="11" t="s">
        <v>17</v>
      </c>
      <c r="D233" s="17" t="s">
        <v>346</v>
      </c>
      <c r="E233" s="12">
        <v>30</v>
      </c>
      <c r="F233" s="12">
        <v>636.66</v>
      </c>
      <c r="G233" s="13">
        <f>ROUND(E233*F233,2)</f>
        <v>19099.8</v>
      </c>
      <c r="H233" s="12">
        <v>30</v>
      </c>
      <c r="I233" s="31"/>
      <c r="J233" s="13">
        <f>ROUND(H233*I233,2)</f>
        <v>0</v>
      </c>
    </row>
    <row r="234" spans="1:10" ht="91.8" x14ac:dyDescent="0.3">
      <c r="A234" s="14"/>
      <c r="B234" s="14"/>
      <c r="C234" s="14"/>
      <c r="D234" s="17" t="s">
        <v>347</v>
      </c>
      <c r="E234" s="14"/>
      <c r="F234" s="14"/>
      <c r="G234" s="14"/>
      <c r="H234" s="14"/>
      <c r="I234" s="14"/>
      <c r="J234" s="14"/>
    </row>
    <row r="235" spans="1:10" ht="20.399999999999999" x14ac:dyDescent="0.3">
      <c r="A235" s="10" t="s">
        <v>348</v>
      </c>
      <c r="B235" s="11" t="s">
        <v>16</v>
      </c>
      <c r="C235" s="11" t="s">
        <v>131</v>
      </c>
      <c r="D235" s="17" t="s">
        <v>349</v>
      </c>
      <c r="E235" s="12">
        <v>14.4</v>
      </c>
      <c r="F235" s="12">
        <v>1496.25</v>
      </c>
      <c r="G235" s="13">
        <f>ROUND(E235*F235,2)</f>
        <v>21546</v>
      </c>
      <c r="H235" s="12">
        <v>14.4</v>
      </c>
      <c r="I235" s="31"/>
      <c r="J235" s="13">
        <f>ROUND(H235*I235,2)</f>
        <v>0</v>
      </c>
    </row>
    <row r="236" spans="1:10" ht="193.8" x14ac:dyDescent="0.3">
      <c r="A236" s="14"/>
      <c r="B236" s="14"/>
      <c r="C236" s="14"/>
      <c r="D236" s="17" t="s">
        <v>350</v>
      </c>
      <c r="E236" s="14"/>
      <c r="F236" s="14"/>
      <c r="G236" s="14"/>
      <c r="H236" s="14"/>
      <c r="I236" s="14"/>
      <c r="J236" s="14"/>
    </row>
    <row r="237" spans="1:10" x14ac:dyDescent="0.3">
      <c r="A237" s="14"/>
      <c r="B237" s="14"/>
      <c r="C237" s="14"/>
      <c r="D237" s="27" t="s">
        <v>351</v>
      </c>
      <c r="E237" s="12">
        <v>1</v>
      </c>
      <c r="F237" s="15">
        <f>G221+G223+G225+G227+G229+G231+G233+G235</f>
        <v>57843.8</v>
      </c>
      <c r="G237" s="15">
        <f>ROUND(E237*F237,2)</f>
        <v>57843.8</v>
      </c>
      <c r="H237" s="12">
        <v>1</v>
      </c>
      <c r="I237" s="15">
        <f>J221+J223+J225+J227+J229+J231+J233+J235</f>
        <v>0</v>
      </c>
      <c r="J237" s="15">
        <f>ROUND(H237*I237,2)</f>
        <v>0</v>
      </c>
    </row>
    <row r="238" spans="1:10" ht="1.05" customHeight="1" x14ac:dyDescent="0.3">
      <c r="A238" s="16"/>
      <c r="B238" s="16"/>
      <c r="C238" s="16"/>
      <c r="D238" s="28"/>
      <c r="E238" s="16"/>
      <c r="F238" s="16"/>
      <c r="G238" s="16"/>
      <c r="H238" s="16"/>
      <c r="I238" s="16"/>
      <c r="J238" s="16"/>
    </row>
    <row r="239" spans="1:10" x14ac:dyDescent="0.3">
      <c r="A239" s="18" t="s">
        <v>352</v>
      </c>
      <c r="B239" s="18" t="s">
        <v>10</v>
      </c>
      <c r="C239" s="18" t="s">
        <v>11</v>
      </c>
      <c r="D239" s="29" t="s">
        <v>353</v>
      </c>
      <c r="E239" s="19">
        <f t="shared" ref="E239:J239" si="18">E256</f>
        <v>1</v>
      </c>
      <c r="F239" s="19">
        <f t="shared" si="18"/>
        <v>23583.95</v>
      </c>
      <c r="G239" s="19">
        <f t="shared" si="18"/>
        <v>23583.95</v>
      </c>
      <c r="H239" s="19">
        <f t="shared" si="18"/>
        <v>1</v>
      </c>
      <c r="I239" s="19">
        <f t="shared" si="18"/>
        <v>0</v>
      </c>
      <c r="J239" s="19">
        <f t="shared" si="18"/>
        <v>0</v>
      </c>
    </row>
    <row r="240" spans="1:10" ht="20.399999999999999" x14ac:dyDescent="0.3">
      <c r="A240" s="10" t="s">
        <v>354</v>
      </c>
      <c r="B240" s="11" t="s">
        <v>16</v>
      </c>
      <c r="C240" s="11" t="s">
        <v>31</v>
      </c>
      <c r="D240" s="17" t="s">
        <v>355</v>
      </c>
      <c r="E240" s="12">
        <v>1</v>
      </c>
      <c r="F240" s="12">
        <v>158.85</v>
      </c>
      <c r="G240" s="13">
        <f>ROUND(E240*F240,2)</f>
        <v>158.85</v>
      </c>
      <c r="H240" s="12">
        <v>1</v>
      </c>
      <c r="I240" s="31"/>
      <c r="J240" s="13">
        <f>ROUND(H240*I240,2)</f>
        <v>0</v>
      </c>
    </row>
    <row r="241" spans="1:10" ht="61.2" x14ac:dyDescent="0.3">
      <c r="A241" s="14"/>
      <c r="B241" s="14"/>
      <c r="C241" s="14"/>
      <c r="D241" s="17" t="s">
        <v>356</v>
      </c>
      <c r="E241" s="14"/>
      <c r="F241" s="14"/>
      <c r="G241" s="14"/>
      <c r="H241" s="14"/>
      <c r="I241" s="14"/>
      <c r="J241" s="14"/>
    </row>
    <row r="242" spans="1:10" ht="20.399999999999999" x14ac:dyDescent="0.3">
      <c r="A242" s="10" t="s">
        <v>357</v>
      </c>
      <c r="B242" s="11" t="s">
        <v>16</v>
      </c>
      <c r="C242" s="11" t="s">
        <v>31</v>
      </c>
      <c r="D242" s="17" t="s">
        <v>358</v>
      </c>
      <c r="E242" s="12">
        <v>1</v>
      </c>
      <c r="F242" s="12">
        <v>69.78</v>
      </c>
      <c r="G242" s="13">
        <f>ROUND(E242*F242,2)</f>
        <v>69.78</v>
      </c>
      <c r="H242" s="12">
        <v>1</v>
      </c>
      <c r="I242" s="31"/>
      <c r="J242" s="13">
        <f>ROUND(H242*I242,2)</f>
        <v>0</v>
      </c>
    </row>
    <row r="243" spans="1:10" ht="102" x14ac:dyDescent="0.3">
      <c r="A243" s="14"/>
      <c r="B243" s="14"/>
      <c r="C243" s="14"/>
      <c r="D243" s="17" t="s">
        <v>359</v>
      </c>
      <c r="E243" s="14"/>
      <c r="F243" s="14"/>
      <c r="G243" s="14"/>
      <c r="H243" s="14"/>
      <c r="I243" s="14"/>
      <c r="J243" s="14"/>
    </row>
    <row r="244" spans="1:10" ht="20.399999999999999" x14ac:dyDescent="0.3">
      <c r="A244" s="10" t="s">
        <v>360</v>
      </c>
      <c r="B244" s="11" t="s">
        <v>16</v>
      </c>
      <c r="C244" s="11" t="s">
        <v>31</v>
      </c>
      <c r="D244" s="17" t="s">
        <v>361</v>
      </c>
      <c r="E244" s="12">
        <v>1</v>
      </c>
      <c r="F244" s="12">
        <v>367.5</v>
      </c>
      <c r="G244" s="13">
        <f>ROUND(E244*F244,2)</f>
        <v>367.5</v>
      </c>
      <c r="H244" s="12">
        <v>1</v>
      </c>
      <c r="I244" s="31"/>
      <c r="J244" s="13">
        <f>ROUND(H244*I244,2)</f>
        <v>0</v>
      </c>
    </row>
    <row r="245" spans="1:10" ht="91.8" x14ac:dyDescent="0.3">
      <c r="A245" s="14"/>
      <c r="B245" s="14"/>
      <c r="C245" s="14"/>
      <c r="D245" s="17" t="s">
        <v>362</v>
      </c>
      <c r="E245" s="14"/>
      <c r="F245" s="14"/>
      <c r="G245" s="14"/>
      <c r="H245" s="14"/>
      <c r="I245" s="14"/>
      <c r="J245" s="14"/>
    </row>
    <row r="246" spans="1:10" x14ac:dyDescent="0.3">
      <c r="A246" s="10" t="s">
        <v>363</v>
      </c>
      <c r="B246" s="11" t="s">
        <v>16</v>
      </c>
      <c r="C246" s="11" t="s">
        <v>31</v>
      </c>
      <c r="D246" s="17" t="s">
        <v>364</v>
      </c>
      <c r="E246" s="12">
        <v>1</v>
      </c>
      <c r="F246" s="12">
        <v>2941.8</v>
      </c>
      <c r="G246" s="13">
        <f>ROUND(E246*F246,2)</f>
        <v>2941.8</v>
      </c>
      <c r="H246" s="12">
        <v>1</v>
      </c>
      <c r="I246" s="31"/>
      <c r="J246" s="13">
        <f>ROUND(H246*I246,2)</f>
        <v>0</v>
      </c>
    </row>
    <row r="247" spans="1:10" ht="40.799999999999997" x14ac:dyDescent="0.3">
      <c r="A247" s="14"/>
      <c r="B247" s="14"/>
      <c r="C247" s="14"/>
      <c r="D247" s="17" t="s">
        <v>365</v>
      </c>
      <c r="E247" s="14"/>
      <c r="F247" s="14"/>
      <c r="G247" s="14"/>
      <c r="H247" s="14"/>
      <c r="I247" s="14"/>
      <c r="J247" s="14"/>
    </row>
    <row r="248" spans="1:10" ht="20.399999999999999" x14ac:dyDescent="0.3">
      <c r="A248" s="10" t="s">
        <v>366</v>
      </c>
      <c r="B248" s="11" t="s">
        <v>16</v>
      </c>
      <c r="C248" s="11" t="s">
        <v>31</v>
      </c>
      <c r="D248" s="17" t="s">
        <v>367</v>
      </c>
      <c r="E248" s="12">
        <v>1</v>
      </c>
      <c r="F248" s="12">
        <v>1280.42</v>
      </c>
      <c r="G248" s="13">
        <f>ROUND(E248*F248,2)</f>
        <v>1280.42</v>
      </c>
      <c r="H248" s="12">
        <v>1</v>
      </c>
      <c r="I248" s="31"/>
      <c r="J248" s="13">
        <f>ROUND(H248*I248,2)</f>
        <v>0</v>
      </c>
    </row>
    <row r="249" spans="1:10" ht="102" x14ac:dyDescent="0.3">
      <c r="A249" s="14"/>
      <c r="B249" s="14"/>
      <c r="C249" s="14"/>
      <c r="D249" s="17" t="s">
        <v>368</v>
      </c>
      <c r="E249" s="14"/>
      <c r="F249" s="14"/>
      <c r="G249" s="14"/>
      <c r="H249" s="14"/>
      <c r="I249" s="14"/>
      <c r="J249" s="14"/>
    </row>
    <row r="250" spans="1:10" ht="20.399999999999999" x14ac:dyDescent="0.3">
      <c r="A250" s="10" t="s">
        <v>369</v>
      </c>
      <c r="B250" s="11" t="s">
        <v>16</v>
      </c>
      <c r="C250" s="11" t="s">
        <v>31</v>
      </c>
      <c r="D250" s="17" t="s">
        <v>370</v>
      </c>
      <c r="E250" s="12">
        <v>1</v>
      </c>
      <c r="F250" s="12">
        <v>3015.6</v>
      </c>
      <c r="G250" s="13">
        <f>ROUND(E250*F250,2)</f>
        <v>3015.6</v>
      </c>
      <c r="H250" s="12">
        <v>1</v>
      </c>
      <c r="I250" s="31"/>
      <c r="J250" s="13">
        <f>ROUND(H250*I250,2)</f>
        <v>0</v>
      </c>
    </row>
    <row r="251" spans="1:10" ht="234.6" x14ac:dyDescent="0.3">
      <c r="A251" s="14"/>
      <c r="B251" s="14"/>
      <c r="C251" s="14"/>
      <c r="D251" s="17" t="s">
        <v>371</v>
      </c>
      <c r="E251" s="14"/>
      <c r="F251" s="14"/>
      <c r="G251" s="14"/>
      <c r="H251" s="14"/>
      <c r="I251" s="14"/>
      <c r="J251" s="14"/>
    </row>
    <row r="252" spans="1:10" x14ac:dyDescent="0.3">
      <c r="A252" s="10" t="s">
        <v>372</v>
      </c>
      <c r="B252" s="11" t="s">
        <v>16</v>
      </c>
      <c r="C252" s="11" t="s">
        <v>31</v>
      </c>
      <c r="D252" s="17" t="s">
        <v>373</v>
      </c>
      <c r="E252" s="12">
        <v>1</v>
      </c>
      <c r="F252" s="12">
        <v>15750</v>
      </c>
      <c r="G252" s="13">
        <f>ROUND(E252*F252,2)</f>
        <v>15750</v>
      </c>
      <c r="H252" s="12">
        <v>1</v>
      </c>
      <c r="I252" s="31"/>
      <c r="J252" s="13">
        <f>ROUND(H252*I252,2)</f>
        <v>0</v>
      </c>
    </row>
    <row r="253" spans="1:10" ht="71.400000000000006" x14ac:dyDescent="0.3">
      <c r="A253" s="14"/>
      <c r="B253" s="14"/>
      <c r="C253" s="14"/>
      <c r="D253" s="17" t="s">
        <v>374</v>
      </c>
      <c r="E253" s="14"/>
      <c r="F253" s="14"/>
      <c r="G253" s="14"/>
      <c r="H253" s="14"/>
      <c r="I253" s="14"/>
      <c r="J253" s="14"/>
    </row>
    <row r="254" spans="1:10" ht="20.399999999999999" x14ac:dyDescent="0.3">
      <c r="A254" s="10" t="s">
        <v>375</v>
      </c>
      <c r="B254" s="11" t="s">
        <v>16</v>
      </c>
      <c r="C254" s="11" t="s">
        <v>35</v>
      </c>
      <c r="D254" s="17" t="s">
        <v>376</v>
      </c>
      <c r="E254" s="12">
        <v>0</v>
      </c>
      <c r="F254" s="12">
        <v>215.91</v>
      </c>
      <c r="G254" s="13">
        <f>ROUND(E254*F254,2)</f>
        <v>0</v>
      </c>
      <c r="H254" s="12">
        <v>0</v>
      </c>
      <c r="I254" s="31"/>
      <c r="J254" s="13">
        <f>ROUND(H254*I254,2)</f>
        <v>0</v>
      </c>
    </row>
    <row r="255" spans="1:10" ht="51" x14ac:dyDescent="0.3">
      <c r="A255" s="14"/>
      <c r="B255" s="14"/>
      <c r="C255" s="14"/>
      <c r="D255" s="17" t="s">
        <v>377</v>
      </c>
      <c r="E255" s="14"/>
      <c r="F255" s="14"/>
      <c r="G255" s="14"/>
      <c r="H255" s="14"/>
      <c r="I255" s="14"/>
      <c r="J255" s="14"/>
    </row>
    <row r="256" spans="1:10" x14ac:dyDescent="0.3">
      <c r="A256" s="14"/>
      <c r="B256" s="14"/>
      <c r="C256" s="14"/>
      <c r="D256" s="27" t="s">
        <v>378</v>
      </c>
      <c r="E256" s="12">
        <v>1</v>
      </c>
      <c r="F256" s="15">
        <f>G240+G242+G244+G246+G248+G250+G252+G254</f>
        <v>23583.95</v>
      </c>
      <c r="G256" s="15">
        <f>ROUND(E256*F256,2)</f>
        <v>23583.95</v>
      </c>
      <c r="H256" s="12">
        <v>1</v>
      </c>
      <c r="I256" s="15">
        <f>J240+J242+J244+J246+J248+J250+J252+J254</f>
        <v>0</v>
      </c>
      <c r="J256" s="15">
        <f>ROUND(H256*I256,2)</f>
        <v>0</v>
      </c>
    </row>
    <row r="257" spans="1:10" ht="1.05" customHeight="1" x14ac:dyDescent="0.3">
      <c r="A257" s="16"/>
      <c r="B257" s="16"/>
      <c r="C257" s="16"/>
      <c r="D257" s="28"/>
      <c r="E257" s="16"/>
      <c r="F257" s="16"/>
      <c r="G257" s="16"/>
      <c r="H257" s="16"/>
      <c r="I257" s="16"/>
      <c r="J257" s="16"/>
    </row>
    <row r="258" spans="1:10" x14ac:dyDescent="0.3">
      <c r="A258" s="18" t="s">
        <v>379</v>
      </c>
      <c r="B258" s="18" t="s">
        <v>10</v>
      </c>
      <c r="C258" s="18" t="s">
        <v>11</v>
      </c>
      <c r="D258" s="29" t="s">
        <v>380</v>
      </c>
      <c r="E258" s="19">
        <f t="shared" ref="E258:J258" si="19">E289</f>
        <v>1</v>
      </c>
      <c r="F258" s="19">
        <f t="shared" si="19"/>
        <v>30745.22</v>
      </c>
      <c r="G258" s="19">
        <f t="shared" si="19"/>
        <v>30745.22</v>
      </c>
      <c r="H258" s="19">
        <f t="shared" si="19"/>
        <v>1</v>
      </c>
      <c r="I258" s="19">
        <f t="shared" si="19"/>
        <v>0</v>
      </c>
      <c r="J258" s="19">
        <f t="shared" si="19"/>
        <v>0</v>
      </c>
    </row>
    <row r="259" spans="1:10" ht="30.6" x14ac:dyDescent="0.3">
      <c r="A259" s="10" t="s">
        <v>381</v>
      </c>
      <c r="B259" s="11" t="s">
        <v>16</v>
      </c>
      <c r="C259" s="11" t="s">
        <v>17</v>
      </c>
      <c r="D259" s="17" t="s">
        <v>382</v>
      </c>
      <c r="E259" s="12">
        <v>50</v>
      </c>
      <c r="F259" s="12">
        <v>134.54</v>
      </c>
      <c r="G259" s="13">
        <f>ROUND(E259*F259,2)</f>
        <v>6727</v>
      </c>
      <c r="H259" s="12">
        <v>50</v>
      </c>
      <c r="I259" s="31"/>
      <c r="J259" s="13">
        <f>ROUND(H259*I259,2)</f>
        <v>0</v>
      </c>
    </row>
    <row r="260" spans="1:10" ht="122.4" x14ac:dyDescent="0.3">
      <c r="A260" s="14"/>
      <c r="B260" s="14"/>
      <c r="C260" s="14"/>
      <c r="D260" s="17" t="s">
        <v>383</v>
      </c>
      <c r="E260" s="14"/>
      <c r="F260" s="14"/>
      <c r="G260" s="14"/>
      <c r="H260" s="14"/>
      <c r="I260" s="14"/>
      <c r="J260" s="14"/>
    </row>
    <row r="261" spans="1:10" ht="20.399999999999999" x14ac:dyDescent="0.3">
      <c r="A261" s="10" t="s">
        <v>384</v>
      </c>
      <c r="B261" s="11" t="s">
        <v>16</v>
      </c>
      <c r="C261" s="11" t="s">
        <v>17</v>
      </c>
      <c r="D261" s="17" t="s">
        <v>385</v>
      </c>
      <c r="E261" s="12">
        <v>20</v>
      </c>
      <c r="F261" s="12">
        <v>114.17</v>
      </c>
      <c r="G261" s="13">
        <f>ROUND(E261*F261,2)</f>
        <v>2283.4</v>
      </c>
      <c r="H261" s="12">
        <v>20</v>
      </c>
      <c r="I261" s="31"/>
      <c r="J261" s="13">
        <f>ROUND(H261*I261,2)</f>
        <v>0</v>
      </c>
    </row>
    <row r="262" spans="1:10" ht="91.8" x14ac:dyDescent="0.3">
      <c r="A262" s="14"/>
      <c r="B262" s="14"/>
      <c r="C262" s="14"/>
      <c r="D262" s="17" t="s">
        <v>386</v>
      </c>
      <c r="E262" s="14"/>
      <c r="F262" s="14"/>
      <c r="G262" s="14"/>
      <c r="H262" s="14"/>
      <c r="I262" s="14"/>
      <c r="J262" s="14"/>
    </row>
    <row r="263" spans="1:10" ht="20.399999999999999" x14ac:dyDescent="0.3">
      <c r="A263" s="10" t="s">
        <v>387</v>
      </c>
      <c r="B263" s="11" t="s">
        <v>16</v>
      </c>
      <c r="C263" s="11" t="s">
        <v>17</v>
      </c>
      <c r="D263" s="17" t="s">
        <v>388</v>
      </c>
      <c r="E263" s="12">
        <v>40</v>
      </c>
      <c r="F263" s="12">
        <v>121.46</v>
      </c>
      <c r="G263" s="13">
        <f>ROUND(E263*F263,2)</f>
        <v>4858.3999999999996</v>
      </c>
      <c r="H263" s="12">
        <v>40</v>
      </c>
      <c r="I263" s="31"/>
      <c r="J263" s="13">
        <f>ROUND(H263*I263,2)</f>
        <v>0</v>
      </c>
    </row>
    <row r="264" spans="1:10" ht="91.8" x14ac:dyDescent="0.3">
      <c r="A264" s="14"/>
      <c r="B264" s="14"/>
      <c r="C264" s="14"/>
      <c r="D264" s="17" t="s">
        <v>389</v>
      </c>
      <c r="E264" s="14"/>
      <c r="F264" s="14"/>
      <c r="G264" s="14"/>
      <c r="H264" s="14"/>
      <c r="I264" s="14"/>
      <c r="J264" s="14"/>
    </row>
    <row r="265" spans="1:10" ht="20.399999999999999" x14ac:dyDescent="0.3">
      <c r="A265" s="10" t="s">
        <v>390</v>
      </c>
      <c r="B265" s="11" t="s">
        <v>16</v>
      </c>
      <c r="C265" s="11" t="s">
        <v>31</v>
      </c>
      <c r="D265" s="17" t="s">
        <v>391</v>
      </c>
      <c r="E265" s="12">
        <v>1</v>
      </c>
      <c r="F265" s="12">
        <v>45.87</v>
      </c>
      <c r="G265" s="13">
        <f>ROUND(E265*F265,2)</f>
        <v>45.87</v>
      </c>
      <c r="H265" s="12">
        <v>1</v>
      </c>
      <c r="I265" s="31"/>
      <c r="J265" s="13">
        <f>ROUND(H265*I265,2)</f>
        <v>0</v>
      </c>
    </row>
    <row r="266" spans="1:10" ht="71.400000000000006" x14ac:dyDescent="0.3">
      <c r="A266" s="14"/>
      <c r="B266" s="14"/>
      <c r="C266" s="14"/>
      <c r="D266" s="17" t="s">
        <v>392</v>
      </c>
      <c r="E266" s="14"/>
      <c r="F266" s="14"/>
      <c r="G266" s="14"/>
      <c r="H266" s="14"/>
      <c r="I266" s="14"/>
      <c r="J266" s="14"/>
    </row>
    <row r="267" spans="1:10" x14ac:dyDescent="0.3">
      <c r="A267" s="10" t="s">
        <v>393</v>
      </c>
      <c r="B267" s="11" t="s">
        <v>16</v>
      </c>
      <c r="C267" s="11" t="s">
        <v>31</v>
      </c>
      <c r="D267" s="17" t="s">
        <v>394</v>
      </c>
      <c r="E267" s="12">
        <v>2</v>
      </c>
      <c r="F267" s="12">
        <v>172.7</v>
      </c>
      <c r="G267" s="13">
        <f>ROUND(E267*F267,2)</f>
        <v>345.4</v>
      </c>
      <c r="H267" s="12">
        <v>2</v>
      </c>
      <c r="I267" s="31"/>
      <c r="J267" s="13">
        <f>ROUND(H267*I267,2)</f>
        <v>0</v>
      </c>
    </row>
    <row r="268" spans="1:10" ht="40.799999999999997" x14ac:dyDescent="0.3">
      <c r="A268" s="14"/>
      <c r="B268" s="14"/>
      <c r="C268" s="14"/>
      <c r="D268" s="17" t="s">
        <v>395</v>
      </c>
      <c r="E268" s="14"/>
      <c r="F268" s="14"/>
      <c r="G268" s="14"/>
      <c r="H268" s="14"/>
      <c r="I268" s="14"/>
      <c r="J268" s="14"/>
    </row>
    <row r="269" spans="1:10" x14ac:dyDescent="0.3">
      <c r="A269" s="10" t="s">
        <v>396</v>
      </c>
      <c r="B269" s="11" t="s">
        <v>16</v>
      </c>
      <c r="C269" s="11" t="s">
        <v>17</v>
      </c>
      <c r="D269" s="17" t="s">
        <v>397</v>
      </c>
      <c r="E269" s="12">
        <v>20</v>
      </c>
      <c r="F269" s="12">
        <v>235.36</v>
      </c>
      <c r="G269" s="13">
        <f>ROUND(E269*F269,2)</f>
        <v>4707.2</v>
      </c>
      <c r="H269" s="12">
        <v>20</v>
      </c>
      <c r="I269" s="31"/>
      <c r="J269" s="13">
        <f>ROUND(H269*I269,2)</f>
        <v>0</v>
      </c>
    </row>
    <row r="270" spans="1:10" ht="214.2" x14ac:dyDescent="0.3">
      <c r="A270" s="14"/>
      <c r="B270" s="14"/>
      <c r="C270" s="14"/>
      <c r="D270" s="17" t="s">
        <v>398</v>
      </c>
      <c r="E270" s="14"/>
      <c r="F270" s="14"/>
      <c r="G270" s="14"/>
      <c r="H270" s="14"/>
      <c r="I270" s="14"/>
      <c r="J270" s="14"/>
    </row>
    <row r="271" spans="1:10" x14ac:dyDescent="0.3">
      <c r="A271" s="10" t="s">
        <v>399</v>
      </c>
      <c r="B271" s="11" t="s">
        <v>16</v>
      </c>
      <c r="C271" s="11" t="s">
        <v>17</v>
      </c>
      <c r="D271" s="17" t="s">
        <v>400</v>
      </c>
      <c r="E271" s="12">
        <v>10</v>
      </c>
      <c r="F271" s="12">
        <v>261.27</v>
      </c>
      <c r="G271" s="13">
        <f>ROUND(E271*F271,2)</f>
        <v>2612.6999999999998</v>
      </c>
      <c r="H271" s="12">
        <v>10</v>
      </c>
      <c r="I271" s="31"/>
      <c r="J271" s="13">
        <f>ROUND(H271*I271,2)</f>
        <v>0</v>
      </c>
    </row>
    <row r="272" spans="1:10" ht="214.2" x14ac:dyDescent="0.3">
      <c r="A272" s="14"/>
      <c r="B272" s="14"/>
      <c r="C272" s="14"/>
      <c r="D272" s="17" t="s">
        <v>401</v>
      </c>
      <c r="E272" s="14"/>
      <c r="F272" s="14"/>
      <c r="G272" s="14"/>
      <c r="H272" s="14"/>
      <c r="I272" s="14"/>
      <c r="J272" s="14"/>
    </row>
    <row r="273" spans="1:10" ht="20.399999999999999" x14ac:dyDescent="0.3">
      <c r="A273" s="10" t="s">
        <v>402</v>
      </c>
      <c r="B273" s="11" t="s">
        <v>16</v>
      </c>
      <c r="C273" s="11" t="s">
        <v>17</v>
      </c>
      <c r="D273" s="17" t="s">
        <v>403</v>
      </c>
      <c r="E273" s="12">
        <v>2</v>
      </c>
      <c r="F273" s="12">
        <v>960.02</v>
      </c>
      <c r="G273" s="13">
        <f>ROUND(E273*F273,2)</f>
        <v>1920.04</v>
      </c>
      <c r="H273" s="12">
        <v>2</v>
      </c>
      <c r="I273" s="31"/>
      <c r="J273" s="13">
        <f>ROUND(H273*I273,2)</f>
        <v>0</v>
      </c>
    </row>
    <row r="274" spans="1:10" ht="409.6" x14ac:dyDescent="0.3">
      <c r="A274" s="14"/>
      <c r="B274" s="14"/>
      <c r="C274" s="14"/>
      <c r="D274" s="17" t="s">
        <v>404</v>
      </c>
      <c r="E274" s="14"/>
      <c r="F274" s="14"/>
      <c r="G274" s="14"/>
      <c r="H274" s="14"/>
      <c r="I274" s="14"/>
      <c r="J274" s="14"/>
    </row>
    <row r="275" spans="1:10" ht="20.399999999999999" x14ac:dyDescent="0.3">
      <c r="A275" s="10" t="s">
        <v>405</v>
      </c>
      <c r="B275" s="11" t="s">
        <v>16</v>
      </c>
      <c r="C275" s="11" t="s">
        <v>17</v>
      </c>
      <c r="D275" s="17" t="s">
        <v>406</v>
      </c>
      <c r="E275" s="12">
        <v>1</v>
      </c>
      <c r="F275" s="12">
        <v>644.07000000000005</v>
      </c>
      <c r="G275" s="13">
        <f>ROUND(E275*F275,2)</f>
        <v>644.07000000000005</v>
      </c>
      <c r="H275" s="12">
        <v>1</v>
      </c>
      <c r="I275" s="31"/>
      <c r="J275" s="13">
        <f>ROUND(H275*I275,2)</f>
        <v>0</v>
      </c>
    </row>
    <row r="276" spans="1:10" ht="409.6" x14ac:dyDescent="0.3">
      <c r="A276" s="14"/>
      <c r="B276" s="14"/>
      <c r="C276" s="14"/>
      <c r="D276" s="17" t="s">
        <v>407</v>
      </c>
      <c r="E276" s="14"/>
      <c r="F276" s="14"/>
      <c r="G276" s="14"/>
      <c r="H276" s="14"/>
      <c r="I276" s="14"/>
      <c r="J276" s="14"/>
    </row>
    <row r="277" spans="1:10" ht="20.399999999999999" x14ac:dyDescent="0.3">
      <c r="A277" s="10" t="s">
        <v>408</v>
      </c>
      <c r="B277" s="11" t="s">
        <v>16</v>
      </c>
      <c r="C277" s="11" t="s">
        <v>31</v>
      </c>
      <c r="D277" s="17" t="s">
        <v>409</v>
      </c>
      <c r="E277" s="12">
        <v>10</v>
      </c>
      <c r="F277" s="12">
        <v>33.06</v>
      </c>
      <c r="G277" s="13">
        <f>ROUND(E277*F277,2)</f>
        <v>330.6</v>
      </c>
      <c r="H277" s="12">
        <v>10</v>
      </c>
      <c r="I277" s="31"/>
      <c r="J277" s="13">
        <f>ROUND(H277*I277,2)</f>
        <v>0</v>
      </c>
    </row>
    <row r="278" spans="1:10" ht="61.2" x14ac:dyDescent="0.3">
      <c r="A278" s="14"/>
      <c r="B278" s="14"/>
      <c r="C278" s="14"/>
      <c r="D278" s="17" t="s">
        <v>410</v>
      </c>
      <c r="E278" s="14"/>
      <c r="F278" s="14"/>
      <c r="G278" s="14"/>
      <c r="H278" s="14"/>
      <c r="I278" s="14"/>
      <c r="J278" s="14"/>
    </row>
    <row r="279" spans="1:10" ht="20.399999999999999" x14ac:dyDescent="0.3">
      <c r="A279" s="10" t="s">
        <v>411</v>
      </c>
      <c r="B279" s="11" t="s">
        <v>16</v>
      </c>
      <c r="C279" s="11" t="s">
        <v>31</v>
      </c>
      <c r="D279" s="17" t="s">
        <v>412</v>
      </c>
      <c r="E279" s="12">
        <v>4</v>
      </c>
      <c r="F279" s="12">
        <v>43.67</v>
      </c>
      <c r="G279" s="13">
        <f>ROUND(E279*F279,2)</f>
        <v>174.68</v>
      </c>
      <c r="H279" s="12">
        <v>4</v>
      </c>
      <c r="I279" s="31"/>
      <c r="J279" s="13">
        <f>ROUND(H279*I279,2)</f>
        <v>0</v>
      </c>
    </row>
    <row r="280" spans="1:10" ht="61.2" x14ac:dyDescent="0.3">
      <c r="A280" s="14"/>
      <c r="B280" s="14"/>
      <c r="C280" s="14"/>
      <c r="D280" s="17" t="s">
        <v>413</v>
      </c>
      <c r="E280" s="14"/>
      <c r="F280" s="14"/>
      <c r="G280" s="14"/>
      <c r="H280" s="14"/>
      <c r="I280" s="14"/>
      <c r="J280" s="14"/>
    </row>
    <row r="281" spans="1:10" ht="20.399999999999999" x14ac:dyDescent="0.3">
      <c r="A281" s="10" t="s">
        <v>414</v>
      </c>
      <c r="B281" s="11" t="s">
        <v>16</v>
      </c>
      <c r="C281" s="11" t="s">
        <v>31</v>
      </c>
      <c r="D281" s="17" t="s">
        <v>415</v>
      </c>
      <c r="E281" s="12">
        <v>1</v>
      </c>
      <c r="F281" s="12">
        <v>547.32000000000005</v>
      </c>
      <c r="G281" s="13">
        <f>ROUND(E281*F281,2)</f>
        <v>547.32000000000005</v>
      </c>
      <c r="H281" s="12">
        <v>1</v>
      </c>
      <c r="I281" s="31"/>
      <c r="J281" s="13">
        <f>ROUND(H281*I281,2)</f>
        <v>0</v>
      </c>
    </row>
    <row r="282" spans="1:10" ht="71.400000000000006" x14ac:dyDescent="0.3">
      <c r="A282" s="14"/>
      <c r="B282" s="14"/>
      <c r="C282" s="14"/>
      <c r="D282" s="17" t="s">
        <v>416</v>
      </c>
      <c r="E282" s="14"/>
      <c r="F282" s="14"/>
      <c r="G282" s="14"/>
      <c r="H282" s="14"/>
      <c r="I282" s="14"/>
      <c r="J282" s="14"/>
    </row>
    <row r="283" spans="1:10" ht="20.399999999999999" x14ac:dyDescent="0.3">
      <c r="A283" s="10" t="s">
        <v>417</v>
      </c>
      <c r="B283" s="11" t="s">
        <v>16</v>
      </c>
      <c r="C283" s="11" t="s">
        <v>17</v>
      </c>
      <c r="D283" s="17" t="s">
        <v>418</v>
      </c>
      <c r="E283" s="12">
        <v>10</v>
      </c>
      <c r="F283" s="12">
        <v>347.54</v>
      </c>
      <c r="G283" s="13">
        <f>ROUND(E283*F283,2)</f>
        <v>3475.4</v>
      </c>
      <c r="H283" s="12">
        <v>10</v>
      </c>
      <c r="I283" s="31"/>
      <c r="J283" s="13">
        <f>ROUND(H283*I283,2)</f>
        <v>0</v>
      </c>
    </row>
    <row r="284" spans="1:10" ht="71.400000000000006" x14ac:dyDescent="0.3">
      <c r="A284" s="14"/>
      <c r="B284" s="14"/>
      <c r="C284" s="14"/>
      <c r="D284" s="17" t="s">
        <v>419</v>
      </c>
      <c r="E284" s="14"/>
      <c r="F284" s="14"/>
      <c r="G284" s="14"/>
      <c r="H284" s="14"/>
      <c r="I284" s="14"/>
      <c r="J284" s="14"/>
    </row>
    <row r="285" spans="1:10" x14ac:dyDescent="0.3">
      <c r="A285" s="10" t="s">
        <v>420</v>
      </c>
      <c r="B285" s="11" t="s">
        <v>16</v>
      </c>
      <c r="C285" s="11" t="s">
        <v>17</v>
      </c>
      <c r="D285" s="17" t="s">
        <v>421</v>
      </c>
      <c r="E285" s="12">
        <v>1</v>
      </c>
      <c r="F285" s="12">
        <v>1034.25</v>
      </c>
      <c r="G285" s="13">
        <f>ROUND(E285*F285,2)</f>
        <v>1034.25</v>
      </c>
      <c r="H285" s="12">
        <v>1</v>
      </c>
      <c r="I285" s="31"/>
      <c r="J285" s="13">
        <f>ROUND(H285*I285,2)</f>
        <v>0</v>
      </c>
    </row>
    <row r="286" spans="1:10" ht="112.2" x14ac:dyDescent="0.3">
      <c r="A286" s="14"/>
      <c r="B286" s="14"/>
      <c r="C286" s="14"/>
      <c r="D286" s="17" t="s">
        <v>422</v>
      </c>
      <c r="E286" s="14"/>
      <c r="F286" s="14"/>
      <c r="G286" s="14"/>
      <c r="H286" s="14"/>
      <c r="I286" s="14"/>
      <c r="J286" s="14"/>
    </row>
    <row r="287" spans="1:10" ht="20.399999999999999" x14ac:dyDescent="0.3">
      <c r="A287" s="10" t="s">
        <v>423</v>
      </c>
      <c r="B287" s="11" t="s">
        <v>16</v>
      </c>
      <c r="C287" s="11" t="s">
        <v>31</v>
      </c>
      <c r="D287" s="17" t="s">
        <v>424</v>
      </c>
      <c r="E287" s="12">
        <v>1</v>
      </c>
      <c r="F287" s="12">
        <v>1038.8900000000001</v>
      </c>
      <c r="G287" s="13">
        <f>ROUND(E287*F287,2)</f>
        <v>1038.8900000000001</v>
      </c>
      <c r="H287" s="12">
        <v>1</v>
      </c>
      <c r="I287" s="31"/>
      <c r="J287" s="13">
        <f>ROUND(H287*I287,2)</f>
        <v>0</v>
      </c>
    </row>
    <row r="288" spans="1:10" ht="244.8" x14ac:dyDescent="0.3">
      <c r="A288" s="14"/>
      <c r="B288" s="14"/>
      <c r="C288" s="14"/>
      <c r="D288" s="17" t="s">
        <v>425</v>
      </c>
      <c r="E288" s="14"/>
      <c r="F288" s="14"/>
      <c r="G288" s="14"/>
      <c r="H288" s="14"/>
      <c r="I288" s="14"/>
      <c r="J288" s="14"/>
    </row>
    <row r="289" spans="1:10" x14ac:dyDescent="0.3">
      <c r="A289" s="14"/>
      <c r="B289" s="14"/>
      <c r="C289" s="14"/>
      <c r="D289" s="27" t="s">
        <v>426</v>
      </c>
      <c r="E289" s="12">
        <v>1</v>
      </c>
      <c r="F289" s="15">
        <f>G259+G261+G263+G265+G267+G269+G271+G273+G275+G277+G279+G281+G283+G285+G287</f>
        <v>30745.22</v>
      </c>
      <c r="G289" s="15">
        <f>ROUND(E289*F289,2)</f>
        <v>30745.22</v>
      </c>
      <c r="H289" s="12">
        <v>1</v>
      </c>
      <c r="I289" s="15">
        <f>J259+J261+J263+J265+J267+J269+J271+J273+J275+J277+J279+J281+J283+J285+J287</f>
        <v>0</v>
      </c>
      <c r="J289" s="15">
        <f>ROUND(H289*I289,2)</f>
        <v>0</v>
      </c>
    </row>
    <row r="290" spans="1:10" ht="1.05" customHeight="1" x14ac:dyDescent="0.3">
      <c r="A290" s="16"/>
      <c r="B290" s="16"/>
      <c r="C290" s="16"/>
      <c r="D290" s="28"/>
      <c r="E290" s="16"/>
      <c r="F290" s="16"/>
      <c r="G290" s="16"/>
      <c r="H290" s="16"/>
      <c r="I290" s="16"/>
      <c r="J290" s="16"/>
    </row>
    <row r="291" spans="1:10" x14ac:dyDescent="0.3">
      <c r="A291" s="14"/>
      <c r="B291" s="14"/>
      <c r="C291" s="14"/>
      <c r="D291" s="27" t="s">
        <v>427</v>
      </c>
      <c r="E291" s="12">
        <v>1</v>
      </c>
      <c r="F291" s="15">
        <f>G164+G174+G193+G198+G215+G220+G239+G258</f>
        <v>356773.04</v>
      </c>
      <c r="G291" s="15">
        <f>ROUND(E291*F291,2)</f>
        <v>356773.04</v>
      </c>
      <c r="H291" s="12">
        <v>1</v>
      </c>
      <c r="I291" s="15">
        <f>J164+J174+J193+J198+J215+J220+J239+J258</f>
        <v>0</v>
      </c>
      <c r="J291" s="15">
        <f>ROUND(H291*I291,2)</f>
        <v>0</v>
      </c>
    </row>
    <row r="292" spans="1:10" ht="1.05" customHeight="1" x14ac:dyDescent="0.3">
      <c r="A292" s="16"/>
      <c r="B292" s="16"/>
      <c r="C292" s="16"/>
      <c r="D292" s="28"/>
      <c r="E292" s="16"/>
      <c r="F292" s="16"/>
      <c r="G292" s="16"/>
      <c r="H292" s="16"/>
      <c r="I292" s="16"/>
      <c r="J292" s="16"/>
    </row>
    <row r="293" spans="1:10" x14ac:dyDescent="0.3">
      <c r="A293" s="14"/>
      <c r="B293" s="14"/>
      <c r="C293" s="14"/>
      <c r="D293" s="27" t="s">
        <v>428</v>
      </c>
      <c r="E293" s="20">
        <v>1</v>
      </c>
      <c r="F293" s="15">
        <f>G5+G31+G44+G52+G69+G90+G105+G124+G131+G140+G163</f>
        <v>1169657.1499999999</v>
      </c>
      <c r="G293" s="15">
        <f>ROUND(E293*F293,2)</f>
        <v>1169657.1499999999</v>
      </c>
      <c r="H293" s="20">
        <v>1</v>
      </c>
      <c r="I293" s="15">
        <f>J5+J31+J44+J52+J69+J90+J105+J124+J131+J140+J163</f>
        <v>0</v>
      </c>
      <c r="J293" s="15">
        <f>ROUND(H293*I293,2)</f>
        <v>0</v>
      </c>
    </row>
    <row r="294" spans="1:10" ht="1.05" customHeight="1" x14ac:dyDescent="0.3">
      <c r="A294" s="16"/>
      <c r="B294" s="16"/>
      <c r="C294" s="16"/>
      <c r="D294" s="28"/>
      <c r="E294" s="16"/>
      <c r="F294" s="16"/>
      <c r="G294" s="16"/>
      <c r="H294" s="16"/>
      <c r="I294" s="16"/>
      <c r="J294" s="16"/>
    </row>
    <row r="295" spans="1:10" x14ac:dyDescent="0.3">
      <c r="A295" s="5" t="s">
        <v>429</v>
      </c>
      <c r="B295" s="5" t="s">
        <v>10</v>
      </c>
      <c r="C295" s="5" t="s">
        <v>11</v>
      </c>
      <c r="D295" s="25" t="s">
        <v>430</v>
      </c>
      <c r="E295" s="6">
        <f t="shared" ref="E295:J295" si="20">E664</f>
        <v>1</v>
      </c>
      <c r="F295" s="7">
        <f t="shared" si="20"/>
        <v>455663.51</v>
      </c>
      <c r="G295" s="7">
        <f t="shared" si="20"/>
        <v>455663.51</v>
      </c>
      <c r="H295" s="6">
        <f t="shared" si="20"/>
        <v>1</v>
      </c>
      <c r="I295" s="7">
        <f t="shared" si="20"/>
        <v>0</v>
      </c>
      <c r="J295" s="7">
        <f t="shared" si="20"/>
        <v>0</v>
      </c>
    </row>
    <row r="296" spans="1:10" ht="20.399999999999999" x14ac:dyDescent="0.3">
      <c r="A296" s="8" t="s">
        <v>431</v>
      </c>
      <c r="B296" s="21" t="s">
        <v>10</v>
      </c>
      <c r="C296" s="8" t="s">
        <v>11</v>
      </c>
      <c r="D296" s="26" t="s">
        <v>432</v>
      </c>
      <c r="E296" s="9">
        <f t="shared" ref="E296:J296" si="21">E364</f>
        <v>1</v>
      </c>
      <c r="F296" s="9">
        <f t="shared" si="21"/>
        <v>63268.93</v>
      </c>
      <c r="G296" s="9">
        <f t="shared" si="21"/>
        <v>63268.93</v>
      </c>
      <c r="H296" s="9">
        <f t="shared" si="21"/>
        <v>1</v>
      </c>
      <c r="I296" s="9">
        <f t="shared" si="21"/>
        <v>0</v>
      </c>
      <c r="J296" s="9">
        <f t="shared" si="21"/>
        <v>0</v>
      </c>
    </row>
    <row r="297" spans="1:10" x14ac:dyDescent="0.3">
      <c r="A297" s="18" t="s">
        <v>433</v>
      </c>
      <c r="B297" s="18" t="s">
        <v>10</v>
      </c>
      <c r="C297" s="18" t="s">
        <v>11</v>
      </c>
      <c r="D297" s="29" t="s">
        <v>434</v>
      </c>
      <c r="E297" s="19">
        <f t="shared" ref="E297:J297" si="22">E318</f>
        <v>1</v>
      </c>
      <c r="F297" s="19">
        <f t="shared" si="22"/>
        <v>17245.52</v>
      </c>
      <c r="G297" s="19">
        <f t="shared" si="22"/>
        <v>17245.52</v>
      </c>
      <c r="H297" s="19">
        <f t="shared" si="22"/>
        <v>1</v>
      </c>
      <c r="I297" s="19">
        <f t="shared" si="22"/>
        <v>0</v>
      </c>
      <c r="J297" s="19">
        <f t="shared" si="22"/>
        <v>0</v>
      </c>
    </row>
    <row r="298" spans="1:10" x14ac:dyDescent="0.3">
      <c r="A298" s="10" t="s">
        <v>435</v>
      </c>
      <c r="B298" s="11" t="s">
        <v>16</v>
      </c>
      <c r="C298" s="11" t="s">
        <v>17</v>
      </c>
      <c r="D298" s="17" t="s">
        <v>436</v>
      </c>
      <c r="E298" s="12">
        <v>375</v>
      </c>
      <c r="F298" s="12">
        <v>10.130000000000001</v>
      </c>
      <c r="G298" s="13">
        <f>ROUND(E298*F298,2)</f>
        <v>3798.75</v>
      </c>
      <c r="H298" s="12">
        <v>375</v>
      </c>
      <c r="I298" s="31"/>
      <c r="J298" s="13">
        <f>ROUND(H298*I298,2)</f>
        <v>0</v>
      </c>
    </row>
    <row r="299" spans="1:10" ht="91.8" x14ac:dyDescent="0.3">
      <c r="A299" s="14"/>
      <c r="B299" s="14"/>
      <c r="C299" s="14"/>
      <c r="D299" s="17" t="s">
        <v>437</v>
      </c>
      <c r="E299" s="14"/>
      <c r="F299" s="14"/>
      <c r="G299" s="14"/>
      <c r="H299" s="14"/>
      <c r="I299" s="14"/>
      <c r="J299" s="14"/>
    </row>
    <row r="300" spans="1:10" ht="20.399999999999999" x14ac:dyDescent="0.3">
      <c r="A300" s="10" t="s">
        <v>438</v>
      </c>
      <c r="B300" s="11" t="s">
        <v>16</v>
      </c>
      <c r="C300" s="11" t="s">
        <v>17</v>
      </c>
      <c r="D300" s="17" t="s">
        <v>439</v>
      </c>
      <c r="E300" s="12">
        <v>400</v>
      </c>
      <c r="F300" s="12">
        <v>6.65</v>
      </c>
      <c r="G300" s="13">
        <f>ROUND(E300*F300,2)</f>
        <v>2660</v>
      </c>
      <c r="H300" s="12">
        <v>400</v>
      </c>
      <c r="I300" s="31"/>
      <c r="J300" s="13">
        <f>ROUND(H300*I300,2)</f>
        <v>0</v>
      </c>
    </row>
    <row r="301" spans="1:10" ht="163.19999999999999" x14ac:dyDescent="0.3">
      <c r="A301" s="14"/>
      <c r="B301" s="14"/>
      <c r="C301" s="14"/>
      <c r="D301" s="17" t="s">
        <v>440</v>
      </c>
      <c r="E301" s="14"/>
      <c r="F301" s="14"/>
      <c r="G301" s="14"/>
      <c r="H301" s="14"/>
      <c r="I301" s="14"/>
      <c r="J301" s="14"/>
    </row>
    <row r="302" spans="1:10" ht="20.399999999999999" x14ac:dyDescent="0.3">
      <c r="A302" s="10" t="s">
        <v>441</v>
      </c>
      <c r="B302" s="11" t="s">
        <v>16</v>
      </c>
      <c r="C302" s="11" t="s">
        <v>17</v>
      </c>
      <c r="D302" s="17" t="s">
        <v>442</v>
      </c>
      <c r="E302" s="12">
        <v>275</v>
      </c>
      <c r="F302" s="12">
        <v>4.92</v>
      </c>
      <c r="G302" s="13">
        <f>ROUND(E302*F302,2)</f>
        <v>1353</v>
      </c>
      <c r="H302" s="12">
        <v>275</v>
      </c>
      <c r="I302" s="31"/>
      <c r="J302" s="13">
        <f>ROUND(H302*I302,2)</f>
        <v>0</v>
      </c>
    </row>
    <row r="303" spans="1:10" ht="102" x14ac:dyDescent="0.3">
      <c r="A303" s="14"/>
      <c r="B303" s="14"/>
      <c r="C303" s="14"/>
      <c r="D303" s="17" t="s">
        <v>443</v>
      </c>
      <c r="E303" s="14"/>
      <c r="F303" s="14"/>
      <c r="G303" s="14"/>
      <c r="H303" s="14"/>
      <c r="I303" s="14"/>
      <c r="J303" s="14"/>
    </row>
    <row r="304" spans="1:10" ht="20.399999999999999" x14ac:dyDescent="0.3">
      <c r="A304" s="10" t="s">
        <v>444</v>
      </c>
      <c r="B304" s="11" t="s">
        <v>16</v>
      </c>
      <c r="C304" s="11" t="s">
        <v>17</v>
      </c>
      <c r="D304" s="17" t="s">
        <v>445</v>
      </c>
      <c r="E304" s="12">
        <v>175</v>
      </c>
      <c r="F304" s="12">
        <v>6.63</v>
      </c>
      <c r="G304" s="13">
        <f>ROUND(E304*F304,2)</f>
        <v>1160.25</v>
      </c>
      <c r="H304" s="12">
        <v>175</v>
      </c>
      <c r="I304" s="31"/>
      <c r="J304" s="13">
        <f>ROUND(H304*I304,2)</f>
        <v>0</v>
      </c>
    </row>
    <row r="305" spans="1:10" ht="102" x14ac:dyDescent="0.3">
      <c r="A305" s="14"/>
      <c r="B305" s="14"/>
      <c r="C305" s="14"/>
      <c r="D305" s="17" t="s">
        <v>446</v>
      </c>
      <c r="E305" s="14"/>
      <c r="F305" s="14"/>
      <c r="G305" s="14"/>
      <c r="H305" s="14"/>
      <c r="I305" s="14"/>
      <c r="J305" s="14"/>
    </row>
    <row r="306" spans="1:10" ht="20.399999999999999" x14ac:dyDescent="0.3">
      <c r="A306" s="10" t="s">
        <v>447</v>
      </c>
      <c r="B306" s="11" t="s">
        <v>16</v>
      </c>
      <c r="C306" s="11" t="s">
        <v>17</v>
      </c>
      <c r="D306" s="17" t="s">
        <v>448</v>
      </c>
      <c r="E306" s="12">
        <v>175</v>
      </c>
      <c r="F306" s="12">
        <v>4.92</v>
      </c>
      <c r="G306" s="13">
        <f>ROUND(E306*F306,2)</f>
        <v>861</v>
      </c>
      <c r="H306" s="12">
        <v>175</v>
      </c>
      <c r="I306" s="31"/>
      <c r="J306" s="13">
        <f>ROUND(H306*I306,2)</f>
        <v>0</v>
      </c>
    </row>
    <row r="307" spans="1:10" ht="132.6" x14ac:dyDescent="0.3">
      <c r="A307" s="14"/>
      <c r="B307" s="14"/>
      <c r="C307" s="14"/>
      <c r="D307" s="17" t="s">
        <v>449</v>
      </c>
      <c r="E307" s="14"/>
      <c r="F307" s="14"/>
      <c r="G307" s="14"/>
      <c r="H307" s="14"/>
      <c r="I307" s="14"/>
      <c r="J307" s="14"/>
    </row>
    <row r="308" spans="1:10" ht="20.399999999999999" x14ac:dyDescent="0.3">
      <c r="A308" s="10" t="s">
        <v>450</v>
      </c>
      <c r="B308" s="11" t="s">
        <v>16</v>
      </c>
      <c r="C308" s="11" t="s">
        <v>17</v>
      </c>
      <c r="D308" s="17" t="s">
        <v>451</v>
      </c>
      <c r="E308" s="12">
        <v>150</v>
      </c>
      <c r="F308" s="12">
        <v>5.82</v>
      </c>
      <c r="G308" s="13">
        <f>ROUND(E308*F308,2)</f>
        <v>873</v>
      </c>
      <c r="H308" s="12">
        <v>150</v>
      </c>
      <c r="I308" s="31"/>
      <c r="J308" s="13">
        <f>ROUND(H308*I308,2)</f>
        <v>0</v>
      </c>
    </row>
    <row r="309" spans="1:10" ht="132.6" x14ac:dyDescent="0.3">
      <c r="A309" s="14"/>
      <c r="B309" s="14"/>
      <c r="C309" s="14"/>
      <c r="D309" s="17" t="s">
        <v>452</v>
      </c>
      <c r="E309" s="14"/>
      <c r="F309" s="14"/>
      <c r="G309" s="14"/>
      <c r="H309" s="14"/>
      <c r="I309" s="14"/>
      <c r="J309" s="14"/>
    </row>
    <row r="310" spans="1:10" ht="20.399999999999999" x14ac:dyDescent="0.3">
      <c r="A310" s="10" t="s">
        <v>453</v>
      </c>
      <c r="B310" s="11" t="s">
        <v>16</v>
      </c>
      <c r="C310" s="11" t="s">
        <v>17</v>
      </c>
      <c r="D310" s="17" t="s">
        <v>454</v>
      </c>
      <c r="E310" s="12">
        <v>150</v>
      </c>
      <c r="F310" s="12">
        <v>7.2</v>
      </c>
      <c r="G310" s="13">
        <f>ROUND(E310*F310,2)</f>
        <v>1080</v>
      </c>
      <c r="H310" s="12">
        <v>150</v>
      </c>
      <c r="I310" s="31"/>
      <c r="J310" s="13">
        <f>ROUND(H310*I310,2)</f>
        <v>0</v>
      </c>
    </row>
    <row r="311" spans="1:10" ht="132.6" x14ac:dyDescent="0.3">
      <c r="A311" s="14"/>
      <c r="B311" s="14"/>
      <c r="C311" s="14"/>
      <c r="D311" s="17" t="s">
        <v>455</v>
      </c>
      <c r="E311" s="14"/>
      <c r="F311" s="14"/>
      <c r="G311" s="14"/>
      <c r="H311" s="14"/>
      <c r="I311" s="14"/>
      <c r="J311" s="14"/>
    </row>
    <row r="312" spans="1:10" x14ac:dyDescent="0.3">
      <c r="A312" s="10" t="s">
        <v>456</v>
      </c>
      <c r="B312" s="11" t="s">
        <v>16</v>
      </c>
      <c r="C312" s="11" t="s">
        <v>31</v>
      </c>
      <c r="D312" s="17" t="s">
        <v>457</v>
      </c>
      <c r="E312" s="12">
        <v>1</v>
      </c>
      <c r="F312" s="12">
        <v>3156.56</v>
      </c>
      <c r="G312" s="13">
        <f>ROUND(E312*F312,2)</f>
        <v>3156.56</v>
      </c>
      <c r="H312" s="12">
        <v>1</v>
      </c>
      <c r="I312" s="31"/>
      <c r="J312" s="13">
        <f>ROUND(H312*I312,2)</f>
        <v>0</v>
      </c>
    </row>
    <row r="313" spans="1:10" ht="71.400000000000006" x14ac:dyDescent="0.3">
      <c r="A313" s="14"/>
      <c r="B313" s="14"/>
      <c r="C313" s="14"/>
      <c r="D313" s="17" t="s">
        <v>458</v>
      </c>
      <c r="E313" s="14"/>
      <c r="F313" s="14"/>
      <c r="G313" s="14"/>
      <c r="H313" s="14"/>
      <c r="I313" s="14"/>
      <c r="J313" s="14"/>
    </row>
    <row r="314" spans="1:10" x14ac:dyDescent="0.3">
      <c r="A314" s="10" t="s">
        <v>459</v>
      </c>
      <c r="B314" s="11" t="s">
        <v>16</v>
      </c>
      <c r="C314" s="11" t="s">
        <v>17</v>
      </c>
      <c r="D314" s="17" t="s">
        <v>460</v>
      </c>
      <c r="E314" s="12">
        <v>200</v>
      </c>
      <c r="F314" s="12">
        <v>5.24</v>
      </c>
      <c r="G314" s="13">
        <f>ROUND(E314*F314,2)</f>
        <v>1048</v>
      </c>
      <c r="H314" s="12">
        <v>200</v>
      </c>
      <c r="I314" s="31"/>
      <c r="J314" s="13">
        <f>ROUND(H314*I314,2)</f>
        <v>0</v>
      </c>
    </row>
    <row r="315" spans="1:10" ht="71.400000000000006" x14ac:dyDescent="0.3">
      <c r="A315" s="14"/>
      <c r="B315" s="14"/>
      <c r="C315" s="14"/>
      <c r="D315" s="17" t="s">
        <v>461</v>
      </c>
      <c r="E315" s="14"/>
      <c r="F315" s="14"/>
      <c r="G315" s="14"/>
      <c r="H315" s="14"/>
      <c r="I315" s="14"/>
      <c r="J315" s="14"/>
    </row>
    <row r="316" spans="1:10" x14ac:dyDescent="0.3">
      <c r="A316" s="10" t="s">
        <v>462</v>
      </c>
      <c r="B316" s="11" t="s">
        <v>16</v>
      </c>
      <c r="C316" s="11" t="s">
        <v>31</v>
      </c>
      <c r="D316" s="17" t="s">
        <v>463</v>
      </c>
      <c r="E316" s="12">
        <v>1</v>
      </c>
      <c r="F316" s="12">
        <v>1254.96</v>
      </c>
      <c r="G316" s="13">
        <f>ROUND(E316*F316,2)</f>
        <v>1254.96</v>
      </c>
      <c r="H316" s="12">
        <v>1</v>
      </c>
      <c r="I316" s="31"/>
      <c r="J316" s="13">
        <f>ROUND(H316*I316,2)</f>
        <v>0</v>
      </c>
    </row>
    <row r="317" spans="1:10" ht="40.799999999999997" x14ac:dyDescent="0.3">
      <c r="A317" s="14"/>
      <c r="B317" s="14"/>
      <c r="C317" s="14"/>
      <c r="D317" s="17" t="s">
        <v>464</v>
      </c>
      <c r="E317" s="14"/>
      <c r="F317" s="14"/>
      <c r="G317" s="14"/>
      <c r="H317" s="14"/>
      <c r="I317" s="14"/>
      <c r="J317" s="14"/>
    </row>
    <row r="318" spans="1:10" x14ac:dyDescent="0.3">
      <c r="A318" s="14"/>
      <c r="B318" s="14"/>
      <c r="C318" s="14"/>
      <c r="D318" s="27" t="s">
        <v>465</v>
      </c>
      <c r="E318" s="12">
        <v>1</v>
      </c>
      <c r="F318" s="15">
        <f>G298+G300+G302+G304+G306+G308+G310+G312+G314+G316</f>
        <v>17245.52</v>
      </c>
      <c r="G318" s="15">
        <f>ROUND(E318*F318,2)</f>
        <v>17245.52</v>
      </c>
      <c r="H318" s="12">
        <v>1</v>
      </c>
      <c r="I318" s="15">
        <f>J298+J300+J302+J304+J306+J308+J310+J312+J314+J316</f>
        <v>0</v>
      </c>
      <c r="J318" s="15">
        <f>ROUND(H318*I318,2)</f>
        <v>0</v>
      </c>
    </row>
    <row r="319" spans="1:10" ht="1.05" customHeight="1" x14ac:dyDescent="0.3">
      <c r="A319" s="16"/>
      <c r="B319" s="16"/>
      <c r="C319" s="16"/>
      <c r="D319" s="28"/>
      <c r="E319" s="16"/>
      <c r="F319" s="16"/>
      <c r="G319" s="16"/>
      <c r="H319" s="16"/>
      <c r="I319" s="16"/>
      <c r="J319" s="16"/>
    </row>
    <row r="320" spans="1:10" x14ac:dyDescent="0.3">
      <c r="A320" s="18" t="s">
        <v>466</v>
      </c>
      <c r="B320" s="18" t="s">
        <v>10</v>
      </c>
      <c r="C320" s="18" t="s">
        <v>11</v>
      </c>
      <c r="D320" s="29" t="s">
        <v>467</v>
      </c>
      <c r="E320" s="19">
        <f t="shared" ref="E320:J320" si="23">E347</f>
        <v>1</v>
      </c>
      <c r="F320" s="19">
        <f t="shared" si="23"/>
        <v>40935.339999999997</v>
      </c>
      <c r="G320" s="19">
        <f t="shared" si="23"/>
        <v>40935.339999999997</v>
      </c>
      <c r="H320" s="19">
        <f t="shared" si="23"/>
        <v>1</v>
      </c>
      <c r="I320" s="19">
        <f t="shared" si="23"/>
        <v>0</v>
      </c>
      <c r="J320" s="19">
        <f t="shared" si="23"/>
        <v>0</v>
      </c>
    </row>
    <row r="321" spans="1:10" x14ac:dyDescent="0.3">
      <c r="A321" s="10" t="s">
        <v>468</v>
      </c>
      <c r="B321" s="11" t="s">
        <v>16</v>
      </c>
      <c r="C321" s="11" t="s">
        <v>17</v>
      </c>
      <c r="D321" s="17" t="s">
        <v>469</v>
      </c>
      <c r="E321" s="12">
        <v>250</v>
      </c>
      <c r="F321" s="12">
        <v>2.61</v>
      </c>
      <c r="G321" s="13">
        <f>ROUND(E321*F321,2)</f>
        <v>652.5</v>
      </c>
      <c r="H321" s="12">
        <v>250</v>
      </c>
      <c r="I321" s="31"/>
      <c r="J321" s="13">
        <f>ROUND(H321*I321,2)</f>
        <v>0</v>
      </c>
    </row>
    <row r="322" spans="1:10" ht="40.799999999999997" x14ac:dyDescent="0.3">
      <c r="A322" s="14"/>
      <c r="B322" s="14"/>
      <c r="C322" s="14"/>
      <c r="D322" s="17" t="s">
        <v>470</v>
      </c>
      <c r="E322" s="14"/>
      <c r="F322" s="14"/>
      <c r="G322" s="14"/>
      <c r="H322" s="14"/>
      <c r="I322" s="14"/>
      <c r="J322" s="14"/>
    </row>
    <row r="323" spans="1:10" x14ac:dyDescent="0.3">
      <c r="A323" s="10" t="s">
        <v>471</v>
      </c>
      <c r="B323" s="11" t="s">
        <v>16</v>
      </c>
      <c r="C323" s="11" t="s">
        <v>17</v>
      </c>
      <c r="D323" s="17" t="s">
        <v>472</v>
      </c>
      <c r="E323" s="12">
        <v>10</v>
      </c>
      <c r="F323" s="12">
        <v>77.19</v>
      </c>
      <c r="G323" s="13">
        <f>ROUND(E323*F323,2)</f>
        <v>771.9</v>
      </c>
      <c r="H323" s="12">
        <v>10</v>
      </c>
      <c r="I323" s="31"/>
      <c r="J323" s="13">
        <f>ROUND(H323*I323,2)</f>
        <v>0</v>
      </c>
    </row>
    <row r="324" spans="1:10" ht="102" x14ac:dyDescent="0.3">
      <c r="A324" s="14"/>
      <c r="B324" s="14"/>
      <c r="C324" s="14"/>
      <c r="D324" s="17" t="s">
        <v>473</v>
      </c>
      <c r="E324" s="14"/>
      <c r="F324" s="14"/>
      <c r="G324" s="14"/>
      <c r="H324" s="14"/>
      <c r="I324" s="14"/>
      <c r="J324" s="14"/>
    </row>
    <row r="325" spans="1:10" x14ac:dyDescent="0.3">
      <c r="A325" s="10" t="s">
        <v>474</v>
      </c>
      <c r="B325" s="11" t="s">
        <v>16</v>
      </c>
      <c r="C325" s="11" t="s">
        <v>17</v>
      </c>
      <c r="D325" s="17" t="s">
        <v>475</v>
      </c>
      <c r="E325" s="12">
        <v>150</v>
      </c>
      <c r="F325" s="12">
        <v>85.69</v>
      </c>
      <c r="G325" s="13">
        <f>ROUND(E325*F325,2)</f>
        <v>12853.5</v>
      </c>
      <c r="H325" s="12">
        <v>150</v>
      </c>
      <c r="I325" s="31"/>
      <c r="J325" s="13">
        <f>ROUND(H325*I325,2)</f>
        <v>0</v>
      </c>
    </row>
    <row r="326" spans="1:10" ht="91.8" x14ac:dyDescent="0.3">
      <c r="A326" s="14"/>
      <c r="B326" s="14"/>
      <c r="C326" s="14"/>
      <c r="D326" s="17" t="s">
        <v>476</v>
      </c>
      <c r="E326" s="14"/>
      <c r="F326" s="14"/>
      <c r="G326" s="14"/>
      <c r="H326" s="14"/>
      <c r="I326" s="14"/>
      <c r="J326" s="14"/>
    </row>
    <row r="327" spans="1:10" x14ac:dyDescent="0.3">
      <c r="A327" s="10" t="s">
        <v>477</v>
      </c>
      <c r="B327" s="11" t="s">
        <v>16</v>
      </c>
      <c r="C327" s="11" t="s">
        <v>17</v>
      </c>
      <c r="D327" s="17" t="s">
        <v>478</v>
      </c>
      <c r="E327" s="12">
        <v>150</v>
      </c>
      <c r="F327" s="12">
        <v>30.65</v>
      </c>
      <c r="G327" s="13">
        <f>ROUND(E327*F327,2)</f>
        <v>4597.5</v>
      </c>
      <c r="H327" s="12">
        <v>150</v>
      </c>
      <c r="I327" s="31"/>
      <c r="J327" s="13">
        <f>ROUND(H327*I327,2)</f>
        <v>0</v>
      </c>
    </row>
    <row r="328" spans="1:10" ht="91.8" x14ac:dyDescent="0.3">
      <c r="A328" s="14"/>
      <c r="B328" s="14"/>
      <c r="C328" s="14"/>
      <c r="D328" s="17" t="s">
        <v>479</v>
      </c>
      <c r="E328" s="14"/>
      <c r="F328" s="14"/>
      <c r="G328" s="14"/>
      <c r="H328" s="14"/>
      <c r="I328" s="14"/>
      <c r="J328" s="14"/>
    </row>
    <row r="329" spans="1:10" x14ac:dyDescent="0.3">
      <c r="A329" s="10" t="s">
        <v>480</v>
      </c>
      <c r="B329" s="11" t="s">
        <v>16</v>
      </c>
      <c r="C329" s="11" t="s">
        <v>17</v>
      </c>
      <c r="D329" s="17" t="s">
        <v>481</v>
      </c>
      <c r="E329" s="12">
        <v>150</v>
      </c>
      <c r="F329" s="12">
        <v>11.15</v>
      </c>
      <c r="G329" s="13">
        <f>ROUND(E329*F329,2)</f>
        <v>1672.5</v>
      </c>
      <c r="H329" s="12">
        <v>150</v>
      </c>
      <c r="I329" s="31"/>
      <c r="J329" s="13">
        <f>ROUND(H329*I329,2)</f>
        <v>0</v>
      </c>
    </row>
    <row r="330" spans="1:10" ht="102" x14ac:dyDescent="0.3">
      <c r="A330" s="14"/>
      <c r="B330" s="14"/>
      <c r="C330" s="14"/>
      <c r="D330" s="17" t="s">
        <v>482</v>
      </c>
      <c r="E330" s="14"/>
      <c r="F330" s="14"/>
      <c r="G330" s="14"/>
      <c r="H330" s="14"/>
      <c r="I330" s="14"/>
      <c r="J330" s="14"/>
    </row>
    <row r="331" spans="1:10" x14ac:dyDescent="0.3">
      <c r="A331" s="10" t="s">
        <v>483</v>
      </c>
      <c r="B331" s="11" t="s">
        <v>16</v>
      </c>
      <c r="C331" s="11" t="s">
        <v>17</v>
      </c>
      <c r="D331" s="17" t="s">
        <v>484</v>
      </c>
      <c r="E331" s="12">
        <v>150</v>
      </c>
      <c r="F331" s="12">
        <v>14.97</v>
      </c>
      <c r="G331" s="13">
        <f>ROUND(E331*F331,2)</f>
        <v>2245.5</v>
      </c>
      <c r="H331" s="12">
        <v>150</v>
      </c>
      <c r="I331" s="31"/>
      <c r="J331" s="13">
        <f>ROUND(H331*I331,2)</f>
        <v>0</v>
      </c>
    </row>
    <row r="332" spans="1:10" ht="91.8" x14ac:dyDescent="0.3">
      <c r="A332" s="14"/>
      <c r="B332" s="14"/>
      <c r="C332" s="14"/>
      <c r="D332" s="17" t="s">
        <v>485</v>
      </c>
      <c r="E332" s="14"/>
      <c r="F332" s="14"/>
      <c r="G332" s="14"/>
      <c r="H332" s="14"/>
      <c r="I332" s="14"/>
      <c r="J332" s="14"/>
    </row>
    <row r="333" spans="1:10" x14ac:dyDescent="0.3">
      <c r="A333" s="10" t="s">
        <v>486</v>
      </c>
      <c r="B333" s="11" t="s">
        <v>16</v>
      </c>
      <c r="C333" s="11" t="s">
        <v>17</v>
      </c>
      <c r="D333" s="17" t="s">
        <v>487</v>
      </c>
      <c r="E333" s="12">
        <v>200</v>
      </c>
      <c r="F333" s="12">
        <v>18.04</v>
      </c>
      <c r="G333" s="13">
        <f>ROUND(E333*F333,2)</f>
        <v>3608</v>
      </c>
      <c r="H333" s="12">
        <v>200</v>
      </c>
      <c r="I333" s="31"/>
      <c r="J333" s="13">
        <f>ROUND(H333*I333,2)</f>
        <v>0</v>
      </c>
    </row>
    <row r="334" spans="1:10" ht="102" x14ac:dyDescent="0.3">
      <c r="A334" s="14"/>
      <c r="B334" s="14"/>
      <c r="C334" s="14"/>
      <c r="D334" s="17" t="s">
        <v>488</v>
      </c>
      <c r="E334" s="14"/>
      <c r="F334" s="14"/>
      <c r="G334" s="14"/>
      <c r="H334" s="14"/>
      <c r="I334" s="14"/>
      <c r="J334" s="14"/>
    </row>
    <row r="335" spans="1:10" x14ac:dyDescent="0.3">
      <c r="A335" s="10" t="s">
        <v>489</v>
      </c>
      <c r="B335" s="11" t="s">
        <v>16</v>
      </c>
      <c r="C335" s="11" t="s">
        <v>17</v>
      </c>
      <c r="D335" s="17" t="s">
        <v>490</v>
      </c>
      <c r="E335" s="12">
        <v>225</v>
      </c>
      <c r="F335" s="12">
        <v>25.06</v>
      </c>
      <c r="G335" s="13">
        <f>ROUND(E335*F335,2)</f>
        <v>5638.5</v>
      </c>
      <c r="H335" s="12">
        <v>225</v>
      </c>
      <c r="I335" s="31"/>
      <c r="J335" s="13">
        <f>ROUND(H335*I335,2)</f>
        <v>0</v>
      </c>
    </row>
    <row r="336" spans="1:10" ht="102" x14ac:dyDescent="0.3">
      <c r="A336" s="14"/>
      <c r="B336" s="14"/>
      <c r="C336" s="14"/>
      <c r="D336" s="17" t="s">
        <v>491</v>
      </c>
      <c r="E336" s="14"/>
      <c r="F336" s="14"/>
      <c r="G336" s="14"/>
      <c r="H336" s="14"/>
      <c r="I336" s="14"/>
      <c r="J336" s="14"/>
    </row>
    <row r="337" spans="1:10" x14ac:dyDescent="0.3">
      <c r="A337" s="10" t="s">
        <v>492</v>
      </c>
      <c r="B337" s="11" t="s">
        <v>16</v>
      </c>
      <c r="C337" s="11" t="s">
        <v>17</v>
      </c>
      <c r="D337" s="17" t="s">
        <v>493</v>
      </c>
      <c r="E337" s="12">
        <v>375</v>
      </c>
      <c r="F337" s="12">
        <v>13.37</v>
      </c>
      <c r="G337" s="13">
        <f>ROUND(E337*F337,2)</f>
        <v>5013.75</v>
      </c>
      <c r="H337" s="12">
        <v>375</v>
      </c>
      <c r="I337" s="31"/>
      <c r="J337" s="13">
        <f>ROUND(H337*I337,2)</f>
        <v>0</v>
      </c>
    </row>
    <row r="338" spans="1:10" ht="163.19999999999999" x14ac:dyDescent="0.3">
      <c r="A338" s="14"/>
      <c r="B338" s="14"/>
      <c r="C338" s="14"/>
      <c r="D338" s="17" t="s">
        <v>494</v>
      </c>
      <c r="E338" s="14"/>
      <c r="F338" s="14"/>
      <c r="G338" s="14"/>
      <c r="H338" s="14"/>
      <c r="I338" s="14"/>
      <c r="J338" s="14"/>
    </row>
    <row r="339" spans="1:10" x14ac:dyDescent="0.3">
      <c r="A339" s="10" t="s">
        <v>495</v>
      </c>
      <c r="B339" s="11" t="s">
        <v>16</v>
      </c>
      <c r="C339" s="11" t="s">
        <v>17</v>
      </c>
      <c r="D339" s="17" t="s">
        <v>496</v>
      </c>
      <c r="E339" s="12">
        <v>300</v>
      </c>
      <c r="F339" s="12">
        <v>8.0399999999999991</v>
      </c>
      <c r="G339" s="13">
        <f>ROUND(E339*F339,2)</f>
        <v>2412</v>
      </c>
      <c r="H339" s="12">
        <v>300</v>
      </c>
      <c r="I339" s="31"/>
      <c r="J339" s="13">
        <f>ROUND(H339*I339,2)</f>
        <v>0</v>
      </c>
    </row>
    <row r="340" spans="1:10" ht="102" x14ac:dyDescent="0.3">
      <c r="A340" s="14"/>
      <c r="B340" s="14"/>
      <c r="C340" s="14"/>
      <c r="D340" s="17" t="s">
        <v>497</v>
      </c>
      <c r="E340" s="14"/>
      <c r="F340" s="14"/>
      <c r="G340" s="14"/>
      <c r="H340" s="14"/>
      <c r="I340" s="14"/>
      <c r="J340" s="14"/>
    </row>
    <row r="341" spans="1:10" ht="20.399999999999999" x14ac:dyDescent="0.3">
      <c r="A341" s="10" t="s">
        <v>498</v>
      </c>
      <c r="B341" s="11" t="s">
        <v>16</v>
      </c>
      <c r="C341" s="11" t="s">
        <v>31</v>
      </c>
      <c r="D341" s="17" t="s">
        <v>499</v>
      </c>
      <c r="E341" s="12">
        <v>1</v>
      </c>
      <c r="F341" s="12">
        <v>418.32</v>
      </c>
      <c r="G341" s="13">
        <f>ROUND(E341*F341,2)</f>
        <v>418.32</v>
      </c>
      <c r="H341" s="12">
        <v>1</v>
      </c>
      <c r="I341" s="31"/>
      <c r="J341" s="13">
        <f>ROUND(H341*I341,2)</f>
        <v>0</v>
      </c>
    </row>
    <row r="342" spans="1:10" ht="51" x14ac:dyDescent="0.3">
      <c r="A342" s="14"/>
      <c r="B342" s="14"/>
      <c r="C342" s="14"/>
      <c r="D342" s="17" t="s">
        <v>500</v>
      </c>
      <c r="E342" s="14"/>
      <c r="F342" s="14"/>
      <c r="G342" s="14"/>
      <c r="H342" s="14"/>
      <c r="I342" s="14"/>
      <c r="J342" s="14"/>
    </row>
    <row r="343" spans="1:10" x14ac:dyDescent="0.3">
      <c r="A343" s="10" t="s">
        <v>501</v>
      </c>
      <c r="B343" s="11" t="s">
        <v>16</v>
      </c>
      <c r="C343" s="11" t="s">
        <v>31</v>
      </c>
      <c r="D343" s="17" t="s">
        <v>502</v>
      </c>
      <c r="E343" s="12">
        <v>1</v>
      </c>
      <c r="F343" s="12">
        <v>261.45</v>
      </c>
      <c r="G343" s="13">
        <f>ROUND(E343*F343,2)</f>
        <v>261.45</v>
      </c>
      <c r="H343" s="12">
        <v>1</v>
      </c>
      <c r="I343" s="31"/>
      <c r="J343" s="13">
        <f>ROUND(H343*I343,2)</f>
        <v>0</v>
      </c>
    </row>
    <row r="344" spans="1:10" ht="20.399999999999999" x14ac:dyDescent="0.3">
      <c r="A344" s="14"/>
      <c r="B344" s="14"/>
      <c r="C344" s="14"/>
      <c r="D344" s="17" t="s">
        <v>503</v>
      </c>
      <c r="E344" s="14"/>
      <c r="F344" s="14"/>
      <c r="G344" s="14"/>
      <c r="H344" s="14"/>
      <c r="I344" s="14"/>
      <c r="J344" s="14"/>
    </row>
    <row r="345" spans="1:10" ht="20.399999999999999" x14ac:dyDescent="0.3">
      <c r="A345" s="10" t="s">
        <v>504</v>
      </c>
      <c r="B345" s="11" t="s">
        <v>16</v>
      </c>
      <c r="C345" s="11" t="s">
        <v>31</v>
      </c>
      <c r="D345" s="17" t="s">
        <v>505</v>
      </c>
      <c r="E345" s="12">
        <v>1</v>
      </c>
      <c r="F345" s="12">
        <v>789.92</v>
      </c>
      <c r="G345" s="13">
        <f>ROUND(E345*F345,2)</f>
        <v>789.92</v>
      </c>
      <c r="H345" s="12">
        <v>1</v>
      </c>
      <c r="I345" s="31"/>
      <c r="J345" s="13">
        <f>ROUND(H345*I345,2)</f>
        <v>0</v>
      </c>
    </row>
    <row r="346" spans="1:10" ht="71.400000000000006" x14ac:dyDescent="0.3">
      <c r="A346" s="14"/>
      <c r="B346" s="14"/>
      <c r="C346" s="14"/>
      <c r="D346" s="17" t="s">
        <v>506</v>
      </c>
      <c r="E346" s="14"/>
      <c r="F346" s="14"/>
      <c r="G346" s="14"/>
      <c r="H346" s="14"/>
      <c r="I346" s="14"/>
      <c r="J346" s="14"/>
    </row>
    <row r="347" spans="1:10" x14ac:dyDescent="0.3">
      <c r="A347" s="14"/>
      <c r="B347" s="14"/>
      <c r="C347" s="14"/>
      <c r="D347" s="27" t="s">
        <v>507</v>
      </c>
      <c r="E347" s="12">
        <v>1</v>
      </c>
      <c r="F347" s="15">
        <f>G321+G323+G325+G327+G329+G331+G333+G335+G337+G339+G341+G343+G345</f>
        <v>40935.339999999997</v>
      </c>
      <c r="G347" s="15">
        <f>ROUND(E347*F347,2)</f>
        <v>40935.339999999997</v>
      </c>
      <c r="H347" s="12">
        <v>1</v>
      </c>
      <c r="I347" s="15">
        <f>J321+J323+J325+J327+J329+J331+J333+J335+J337+J339+J341+J343+J345</f>
        <v>0</v>
      </c>
      <c r="J347" s="15">
        <f>ROUND(H347*I347,2)</f>
        <v>0</v>
      </c>
    </row>
    <row r="348" spans="1:10" ht="1.05" customHeight="1" x14ac:dyDescent="0.3">
      <c r="A348" s="16"/>
      <c r="B348" s="16"/>
      <c r="C348" s="16"/>
      <c r="D348" s="28"/>
      <c r="E348" s="16"/>
      <c r="F348" s="16"/>
      <c r="G348" s="16"/>
      <c r="H348" s="16"/>
      <c r="I348" s="16"/>
      <c r="J348" s="16"/>
    </row>
    <row r="349" spans="1:10" x14ac:dyDescent="0.3">
      <c r="A349" s="18" t="s">
        <v>508</v>
      </c>
      <c r="B349" s="18" t="s">
        <v>10</v>
      </c>
      <c r="C349" s="18" t="s">
        <v>11</v>
      </c>
      <c r="D349" s="29" t="s">
        <v>509</v>
      </c>
      <c r="E349" s="19">
        <f t="shared" ref="E349:J349" si="24">E362</f>
        <v>1</v>
      </c>
      <c r="F349" s="19">
        <f t="shared" si="24"/>
        <v>5088.07</v>
      </c>
      <c r="G349" s="19">
        <f t="shared" si="24"/>
        <v>5088.07</v>
      </c>
      <c r="H349" s="19">
        <f t="shared" si="24"/>
        <v>1</v>
      </c>
      <c r="I349" s="19">
        <f t="shared" si="24"/>
        <v>0</v>
      </c>
      <c r="J349" s="19">
        <f t="shared" si="24"/>
        <v>0</v>
      </c>
    </row>
    <row r="350" spans="1:10" ht="20.399999999999999" x14ac:dyDescent="0.3">
      <c r="A350" s="10" t="s">
        <v>510</v>
      </c>
      <c r="B350" s="11" t="s">
        <v>16</v>
      </c>
      <c r="C350" s="11" t="s">
        <v>17</v>
      </c>
      <c r="D350" s="17" t="s">
        <v>511</v>
      </c>
      <c r="E350" s="12">
        <v>80</v>
      </c>
      <c r="F350" s="12">
        <v>30.45</v>
      </c>
      <c r="G350" s="13">
        <f>ROUND(E350*F350,2)</f>
        <v>2436</v>
      </c>
      <c r="H350" s="12">
        <v>80</v>
      </c>
      <c r="I350" s="31"/>
      <c r="J350" s="13">
        <f>ROUND(H350*I350,2)</f>
        <v>0</v>
      </c>
    </row>
    <row r="351" spans="1:10" ht="71.400000000000006" x14ac:dyDescent="0.3">
      <c r="A351" s="14"/>
      <c r="B351" s="14"/>
      <c r="C351" s="14"/>
      <c r="D351" s="17" t="s">
        <v>512</v>
      </c>
      <c r="E351" s="14"/>
      <c r="F351" s="14"/>
      <c r="G351" s="14"/>
      <c r="H351" s="14"/>
      <c r="I351" s="14"/>
      <c r="J351" s="14"/>
    </row>
    <row r="352" spans="1:10" ht="20.399999999999999" x14ac:dyDescent="0.3">
      <c r="A352" s="10" t="s">
        <v>513</v>
      </c>
      <c r="B352" s="11" t="s">
        <v>16</v>
      </c>
      <c r="C352" s="11" t="s">
        <v>17</v>
      </c>
      <c r="D352" s="17" t="s">
        <v>514</v>
      </c>
      <c r="E352" s="12">
        <v>25</v>
      </c>
      <c r="F352" s="12">
        <v>37.07</v>
      </c>
      <c r="G352" s="13">
        <f>ROUND(E352*F352,2)</f>
        <v>926.75</v>
      </c>
      <c r="H352" s="12">
        <v>25</v>
      </c>
      <c r="I352" s="31"/>
      <c r="J352" s="13">
        <f>ROUND(H352*I352,2)</f>
        <v>0</v>
      </c>
    </row>
    <row r="353" spans="1:10" ht="81.599999999999994" x14ac:dyDescent="0.3">
      <c r="A353" s="14"/>
      <c r="B353" s="14"/>
      <c r="C353" s="14"/>
      <c r="D353" s="17" t="s">
        <v>515</v>
      </c>
      <c r="E353" s="14"/>
      <c r="F353" s="14"/>
      <c r="G353" s="14"/>
      <c r="H353" s="14"/>
      <c r="I353" s="14"/>
      <c r="J353" s="14"/>
    </row>
    <row r="354" spans="1:10" ht="20.399999999999999" x14ac:dyDescent="0.3">
      <c r="A354" s="10" t="s">
        <v>516</v>
      </c>
      <c r="B354" s="11" t="s">
        <v>16</v>
      </c>
      <c r="C354" s="11" t="s">
        <v>31</v>
      </c>
      <c r="D354" s="17" t="s">
        <v>517</v>
      </c>
      <c r="E354" s="12">
        <v>8</v>
      </c>
      <c r="F354" s="12">
        <v>46.1</v>
      </c>
      <c r="G354" s="13">
        <f>ROUND(E354*F354,2)</f>
        <v>368.8</v>
      </c>
      <c r="H354" s="12">
        <v>8</v>
      </c>
      <c r="I354" s="31"/>
      <c r="J354" s="13">
        <f>ROUND(H354*I354,2)</f>
        <v>0</v>
      </c>
    </row>
    <row r="355" spans="1:10" ht="61.2" x14ac:dyDescent="0.3">
      <c r="A355" s="14"/>
      <c r="B355" s="14"/>
      <c r="C355" s="14"/>
      <c r="D355" s="17" t="s">
        <v>518</v>
      </c>
      <c r="E355" s="14"/>
      <c r="F355" s="14"/>
      <c r="G355" s="14"/>
      <c r="H355" s="14"/>
      <c r="I355" s="14"/>
      <c r="J355" s="14"/>
    </row>
    <row r="356" spans="1:10" ht="20.399999999999999" x14ac:dyDescent="0.3">
      <c r="A356" s="10" t="s">
        <v>519</v>
      </c>
      <c r="B356" s="11" t="s">
        <v>16</v>
      </c>
      <c r="C356" s="11" t="s">
        <v>31</v>
      </c>
      <c r="D356" s="17" t="s">
        <v>520</v>
      </c>
      <c r="E356" s="12">
        <v>8</v>
      </c>
      <c r="F356" s="12">
        <v>49.35</v>
      </c>
      <c r="G356" s="13">
        <f>ROUND(E356*F356,2)</f>
        <v>394.8</v>
      </c>
      <c r="H356" s="12">
        <v>8</v>
      </c>
      <c r="I356" s="31"/>
      <c r="J356" s="13">
        <f>ROUND(H356*I356,2)</f>
        <v>0</v>
      </c>
    </row>
    <row r="357" spans="1:10" ht="81.599999999999994" x14ac:dyDescent="0.3">
      <c r="A357" s="14"/>
      <c r="B357" s="14"/>
      <c r="C357" s="14"/>
      <c r="D357" s="17" t="s">
        <v>521</v>
      </c>
      <c r="E357" s="14"/>
      <c r="F357" s="14"/>
      <c r="G357" s="14"/>
      <c r="H357" s="14"/>
      <c r="I357" s="14"/>
      <c r="J357" s="14"/>
    </row>
    <row r="358" spans="1:10" ht="20.399999999999999" x14ac:dyDescent="0.3">
      <c r="A358" s="10" t="s">
        <v>522</v>
      </c>
      <c r="B358" s="11" t="s">
        <v>16</v>
      </c>
      <c r="C358" s="11" t="s">
        <v>31</v>
      </c>
      <c r="D358" s="17" t="s">
        <v>523</v>
      </c>
      <c r="E358" s="12">
        <v>8</v>
      </c>
      <c r="F358" s="12">
        <v>77.42</v>
      </c>
      <c r="G358" s="13">
        <f>ROUND(E358*F358,2)</f>
        <v>619.36</v>
      </c>
      <c r="H358" s="12">
        <v>8</v>
      </c>
      <c r="I358" s="31"/>
      <c r="J358" s="13">
        <f>ROUND(H358*I358,2)</f>
        <v>0</v>
      </c>
    </row>
    <row r="359" spans="1:10" ht="81.599999999999994" x14ac:dyDescent="0.3">
      <c r="A359" s="14"/>
      <c r="B359" s="14"/>
      <c r="C359" s="14"/>
      <c r="D359" s="17" t="s">
        <v>524</v>
      </c>
      <c r="E359" s="14"/>
      <c r="F359" s="14"/>
      <c r="G359" s="14"/>
      <c r="H359" s="14"/>
      <c r="I359" s="14"/>
      <c r="J359" s="14"/>
    </row>
    <row r="360" spans="1:10" x14ac:dyDescent="0.3">
      <c r="A360" s="10" t="s">
        <v>525</v>
      </c>
      <c r="B360" s="11" t="s">
        <v>16</v>
      </c>
      <c r="C360" s="11" t="s">
        <v>31</v>
      </c>
      <c r="D360" s="17" t="s">
        <v>526</v>
      </c>
      <c r="E360" s="12">
        <v>4</v>
      </c>
      <c r="F360" s="12">
        <v>85.59</v>
      </c>
      <c r="G360" s="13">
        <f>ROUND(E360*F360,2)</f>
        <v>342.36</v>
      </c>
      <c r="H360" s="12">
        <v>4</v>
      </c>
      <c r="I360" s="31"/>
      <c r="J360" s="13">
        <f>ROUND(H360*I360,2)</f>
        <v>0</v>
      </c>
    </row>
    <row r="361" spans="1:10" ht="81.599999999999994" x14ac:dyDescent="0.3">
      <c r="A361" s="14"/>
      <c r="B361" s="14"/>
      <c r="C361" s="14"/>
      <c r="D361" s="17" t="s">
        <v>527</v>
      </c>
      <c r="E361" s="14"/>
      <c r="F361" s="14"/>
      <c r="G361" s="14"/>
      <c r="H361" s="14"/>
      <c r="I361" s="14"/>
      <c r="J361" s="14"/>
    </row>
    <row r="362" spans="1:10" x14ac:dyDescent="0.3">
      <c r="A362" s="14"/>
      <c r="B362" s="14"/>
      <c r="C362" s="14"/>
      <c r="D362" s="27" t="s">
        <v>528</v>
      </c>
      <c r="E362" s="12">
        <v>1</v>
      </c>
      <c r="F362" s="15">
        <f>G350+G352+G354+G356+G358+G360</f>
        <v>5088.07</v>
      </c>
      <c r="G362" s="15">
        <f>ROUND(E362*F362,2)</f>
        <v>5088.07</v>
      </c>
      <c r="H362" s="12">
        <v>1</v>
      </c>
      <c r="I362" s="15">
        <f>J350+J352+J354+J356+J358+J360</f>
        <v>0</v>
      </c>
      <c r="J362" s="15">
        <f>ROUND(H362*I362,2)</f>
        <v>0</v>
      </c>
    </row>
    <row r="363" spans="1:10" ht="1.05" customHeight="1" x14ac:dyDescent="0.3">
      <c r="A363" s="16"/>
      <c r="B363" s="16"/>
      <c r="C363" s="16"/>
      <c r="D363" s="28"/>
      <c r="E363" s="16"/>
      <c r="F363" s="16"/>
      <c r="G363" s="16"/>
      <c r="H363" s="16"/>
      <c r="I363" s="16"/>
      <c r="J363" s="16"/>
    </row>
    <row r="364" spans="1:10" x14ac:dyDescent="0.3">
      <c r="A364" s="14"/>
      <c r="B364" s="14"/>
      <c r="C364" s="14"/>
      <c r="D364" s="27" t="s">
        <v>529</v>
      </c>
      <c r="E364" s="12">
        <v>1</v>
      </c>
      <c r="F364" s="15">
        <f>G297+G320+G349</f>
        <v>63268.93</v>
      </c>
      <c r="G364" s="15">
        <f>ROUND(E364*F364,2)</f>
        <v>63268.93</v>
      </c>
      <c r="H364" s="12">
        <v>1</v>
      </c>
      <c r="I364" s="15">
        <f>J297+J320+J349</f>
        <v>0</v>
      </c>
      <c r="J364" s="15">
        <f>ROUND(H364*I364,2)</f>
        <v>0</v>
      </c>
    </row>
    <row r="365" spans="1:10" ht="1.05" customHeight="1" x14ac:dyDescent="0.3">
      <c r="A365" s="16"/>
      <c r="B365" s="16"/>
      <c r="C365" s="16"/>
      <c r="D365" s="28"/>
      <c r="E365" s="16"/>
      <c r="F365" s="16"/>
      <c r="G365" s="16"/>
      <c r="H365" s="16"/>
      <c r="I365" s="16"/>
      <c r="J365" s="16"/>
    </row>
    <row r="366" spans="1:10" x14ac:dyDescent="0.3">
      <c r="A366" s="8" t="s">
        <v>530</v>
      </c>
      <c r="B366" s="21" t="s">
        <v>10</v>
      </c>
      <c r="C366" s="8" t="s">
        <v>11</v>
      </c>
      <c r="D366" s="26" t="s">
        <v>531</v>
      </c>
      <c r="E366" s="9">
        <f t="shared" ref="E366:J366" si="25">E390</f>
        <v>1</v>
      </c>
      <c r="F366" s="9">
        <f t="shared" si="25"/>
        <v>3880.34</v>
      </c>
      <c r="G366" s="9">
        <f t="shared" si="25"/>
        <v>3880.34</v>
      </c>
      <c r="H366" s="9">
        <f t="shared" si="25"/>
        <v>1</v>
      </c>
      <c r="I366" s="9">
        <f t="shared" si="25"/>
        <v>0</v>
      </c>
      <c r="J366" s="9">
        <f t="shared" si="25"/>
        <v>0</v>
      </c>
    </row>
    <row r="367" spans="1:10" x14ac:dyDescent="0.3">
      <c r="A367" s="18" t="s">
        <v>532</v>
      </c>
      <c r="B367" s="18" t="s">
        <v>10</v>
      </c>
      <c r="C367" s="18" t="s">
        <v>11</v>
      </c>
      <c r="D367" s="29" t="s">
        <v>533</v>
      </c>
      <c r="E367" s="19">
        <f t="shared" ref="E367:J367" si="26">E378</f>
        <v>1</v>
      </c>
      <c r="F367" s="19">
        <f t="shared" si="26"/>
        <v>2535.96</v>
      </c>
      <c r="G367" s="19">
        <f t="shared" si="26"/>
        <v>2535.96</v>
      </c>
      <c r="H367" s="19">
        <f t="shared" si="26"/>
        <v>1</v>
      </c>
      <c r="I367" s="19">
        <f t="shared" si="26"/>
        <v>0</v>
      </c>
      <c r="J367" s="19">
        <f t="shared" si="26"/>
        <v>0</v>
      </c>
    </row>
    <row r="368" spans="1:10" ht="20.399999999999999" x14ac:dyDescent="0.3">
      <c r="A368" s="10" t="s">
        <v>534</v>
      </c>
      <c r="B368" s="11" t="s">
        <v>16</v>
      </c>
      <c r="C368" s="11" t="s">
        <v>31</v>
      </c>
      <c r="D368" s="17" t="s">
        <v>535</v>
      </c>
      <c r="E368" s="12">
        <v>1</v>
      </c>
      <c r="F368" s="12">
        <v>1328.25</v>
      </c>
      <c r="G368" s="13">
        <f>ROUND(E368*F368,2)</f>
        <v>1328.25</v>
      </c>
      <c r="H368" s="12">
        <v>1</v>
      </c>
      <c r="I368" s="31"/>
      <c r="J368" s="13">
        <f>ROUND(H368*I368,2)</f>
        <v>0</v>
      </c>
    </row>
    <row r="369" spans="1:10" ht="409.6" x14ac:dyDescent="0.3">
      <c r="A369" s="14"/>
      <c r="B369" s="14"/>
      <c r="C369" s="14"/>
      <c r="D369" s="17" t="s">
        <v>536</v>
      </c>
      <c r="E369" s="14"/>
      <c r="F369" s="14"/>
      <c r="G369" s="14"/>
      <c r="H369" s="14"/>
      <c r="I369" s="14"/>
      <c r="J369" s="14"/>
    </row>
    <row r="370" spans="1:10" ht="20.399999999999999" x14ac:dyDescent="0.3">
      <c r="A370" s="10" t="s">
        <v>537</v>
      </c>
      <c r="B370" s="11" t="s">
        <v>16</v>
      </c>
      <c r="C370" s="11" t="s">
        <v>31</v>
      </c>
      <c r="D370" s="17" t="s">
        <v>538</v>
      </c>
      <c r="E370" s="12">
        <v>1</v>
      </c>
      <c r="F370" s="12">
        <v>185.16</v>
      </c>
      <c r="G370" s="13">
        <f>ROUND(E370*F370,2)</f>
        <v>185.16</v>
      </c>
      <c r="H370" s="12">
        <v>1</v>
      </c>
      <c r="I370" s="31"/>
      <c r="J370" s="13">
        <f>ROUND(H370*I370,2)</f>
        <v>0</v>
      </c>
    </row>
    <row r="371" spans="1:10" ht="61.2" x14ac:dyDescent="0.3">
      <c r="A371" s="14"/>
      <c r="B371" s="14"/>
      <c r="C371" s="14"/>
      <c r="D371" s="17" t="s">
        <v>539</v>
      </c>
      <c r="E371" s="14"/>
      <c r="F371" s="14"/>
      <c r="G371" s="14"/>
      <c r="H371" s="14"/>
      <c r="I371" s="14"/>
      <c r="J371" s="14"/>
    </row>
    <row r="372" spans="1:10" ht="20.399999999999999" x14ac:dyDescent="0.3">
      <c r="A372" s="10" t="s">
        <v>540</v>
      </c>
      <c r="B372" s="11" t="s">
        <v>16</v>
      </c>
      <c r="C372" s="11" t="s">
        <v>31</v>
      </c>
      <c r="D372" s="17" t="s">
        <v>541</v>
      </c>
      <c r="E372" s="12">
        <v>3</v>
      </c>
      <c r="F372" s="12">
        <v>69.239999999999995</v>
      </c>
      <c r="G372" s="13">
        <f>ROUND(E372*F372,2)</f>
        <v>207.72</v>
      </c>
      <c r="H372" s="12">
        <v>3</v>
      </c>
      <c r="I372" s="31"/>
      <c r="J372" s="13">
        <f>ROUND(H372*I372,2)</f>
        <v>0</v>
      </c>
    </row>
    <row r="373" spans="1:10" ht="214.2" x14ac:dyDescent="0.3">
      <c r="A373" s="14"/>
      <c r="B373" s="14"/>
      <c r="C373" s="14"/>
      <c r="D373" s="17" t="s">
        <v>542</v>
      </c>
      <c r="E373" s="14"/>
      <c r="F373" s="14"/>
      <c r="G373" s="14"/>
      <c r="H373" s="14"/>
      <c r="I373" s="14"/>
      <c r="J373" s="14"/>
    </row>
    <row r="374" spans="1:10" ht="20.399999999999999" x14ac:dyDescent="0.3">
      <c r="A374" s="10" t="s">
        <v>543</v>
      </c>
      <c r="B374" s="11" t="s">
        <v>16</v>
      </c>
      <c r="C374" s="11" t="s">
        <v>31</v>
      </c>
      <c r="D374" s="17" t="s">
        <v>544</v>
      </c>
      <c r="E374" s="12">
        <v>1</v>
      </c>
      <c r="F374" s="12">
        <v>271.61</v>
      </c>
      <c r="G374" s="13">
        <f>ROUND(E374*F374,2)</f>
        <v>271.61</v>
      </c>
      <c r="H374" s="12">
        <v>1</v>
      </c>
      <c r="I374" s="31"/>
      <c r="J374" s="13">
        <f>ROUND(H374*I374,2)</f>
        <v>0</v>
      </c>
    </row>
    <row r="375" spans="1:10" ht="173.4" x14ac:dyDescent="0.3">
      <c r="A375" s="14"/>
      <c r="B375" s="14"/>
      <c r="C375" s="14"/>
      <c r="D375" s="17" t="s">
        <v>545</v>
      </c>
      <c r="E375" s="14"/>
      <c r="F375" s="14"/>
      <c r="G375" s="14"/>
      <c r="H375" s="14"/>
      <c r="I375" s="14"/>
      <c r="J375" s="14"/>
    </row>
    <row r="376" spans="1:10" ht="20.399999999999999" x14ac:dyDescent="0.3">
      <c r="A376" s="10" t="s">
        <v>546</v>
      </c>
      <c r="B376" s="11" t="s">
        <v>16</v>
      </c>
      <c r="C376" s="11" t="s">
        <v>31</v>
      </c>
      <c r="D376" s="17" t="s">
        <v>547</v>
      </c>
      <c r="E376" s="12">
        <v>2</v>
      </c>
      <c r="F376" s="12">
        <v>271.61</v>
      </c>
      <c r="G376" s="13">
        <f>ROUND(E376*F376,2)</f>
        <v>543.22</v>
      </c>
      <c r="H376" s="12">
        <v>2</v>
      </c>
      <c r="I376" s="31"/>
      <c r="J376" s="13">
        <f>ROUND(H376*I376,2)</f>
        <v>0</v>
      </c>
    </row>
    <row r="377" spans="1:10" ht="214.2" x14ac:dyDescent="0.3">
      <c r="A377" s="14"/>
      <c r="B377" s="14"/>
      <c r="C377" s="14"/>
      <c r="D377" s="17" t="s">
        <v>548</v>
      </c>
      <c r="E377" s="14"/>
      <c r="F377" s="14"/>
      <c r="G377" s="14"/>
      <c r="H377" s="14"/>
      <c r="I377" s="14"/>
      <c r="J377" s="14"/>
    </row>
    <row r="378" spans="1:10" x14ac:dyDescent="0.3">
      <c r="A378" s="14"/>
      <c r="B378" s="14"/>
      <c r="C378" s="14"/>
      <c r="D378" s="27" t="s">
        <v>549</v>
      </c>
      <c r="E378" s="12">
        <v>1</v>
      </c>
      <c r="F378" s="15">
        <f>G368+G370+G372+G374+G376</f>
        <v>2535.96</v>
      </c>
      <c r="G378" s="15">
        <f>ROUND(E378*F378,2)</f>
        <v>2535.96</v>
      </c>
      <c r="H378" s="12">
        <v>1</v>
      </c>
      <c r="I378" s="15">
        <f>J368+J370+J372+J374+J376</f>
        <v>0</v>
      </c>
      <c r="J378" s="15">
        <f>ROUND(H378*I378,2)</f>
        <v>0</v>
      </c>
    </row>
    <row r="379" spans="1:10" ht="1.05" customHeight="1" x14ac:dyDescent="0.3">
      <c r="A379" s="16"/>
      <c r="B379" s="16"/>
      <c r="C379" s="16"/>
      <c r="D379" s="28"/>
      <c r="E379" s="16"/>
      <c r="F379" s="16"/>
      <c r="G379" s="16"/>
      <c r="H379" s="16"/>
      <c r="I379" s="16"/>
      <c r="J379" s="16"/>
    </row>
    <row r="380" spans="1:10" x14ac:dyDescent="0.3">
      <c r="A380" s="18" t="s">
        <v>550</v>
      </c>
      <c r="B380" s="18" t="s">
        <v>10</v>
      </c>
      <c r="C380" s="18" t="s">
        <v>11</v>
      </c>
      <c r="D380" s="29" t="s">
        <v>551</v>
      </c>
      <c r="E380" s="19">
        <f t="shared" ref="E380:J380" si="27">E383</f>
        <v>1</v>
      </c>
      <c r="F380" s="19">
        <f t="shared" si="27"/>
        <v>504.38</v>
      </c>
      <c r="G380" s="19">
        <f t="shared" si="27"/>
        <v>504.38</v>
      </c>
      <c r="H380" s="19">
        <f t="shared" si="27"/>
        <v>1</v>
      </c>
      <c r="I380" s="19">
        <f t="shared" si="27"/>
        <v>0</v>
      </c>
      <c r="J380" s="19">
        <f t="shared" si="27"/>
        <v>0</v>
      </c>
    </row>
    <row r="381" spans="1:10" x14ac:dyDescent="0.3">
      <c r="A381" s="10" t="s">
        <v>552</v>
      </c>
      <c r="B381" s="11" t="s">
        <v>16</v>
      </c>
      <c r="C381" s="11" t="s">
        <v>24</v>
      </c>
      <c r="D381" s="17" t="s">
        <v>553</v>
      </c>
      <c r="E381" s="12">
        <v>1</v>
      </c>
      <c r="F381" s="12">
        <v>504.38</v>
      </c>
      <c r="G381" s="13">
        <f>ROUND(E381*F381,2)</f>
        <v>504.38</v>
      </c>
      <c r="H381" s="12">
        <v>1</v>
      </c>
      <c r="I381" s="31"/>
      <c r="J381" s="13">
        <f>ROUND(H381*I381,2)</f>
        <v>0</v>
      </c>
    </row>
    <row r="382" spans="1:10" ht="71.400000000000006" x14ac:dyDescent="0.3">
      <c r="A382" s="14"/>
      <c r="B382" s="14"/>
      <c r="C382" s="14"/>
      <c r="D382" s="17" t="s">
        <v>554</v>
      </c>
      <c r="E382" s="14"/>
      <c r="F382" s="14"/>
      <c r="G382" s="14"/>
      <c r="H382" s="14"/>
      <c r="I382" s="14"/>
      <c r="J382" s="14"/>
    </row>
    <row r="383" spans="1:10" x14ac:dyDescent="0.3">
      <c r="A383" s="14"/>
      <c r="B383" s="14"/>
      <c r="C383" s="14"/>
      <c r="D383" s="27" t="s">
        <v>555</v>
      </c>
      <c r="E383" s="12">
        <v>1</v>
      </c>
      <c r="F383" s="15">
        <f>G381</f>
        <v>504.38</v>
      </c>
      <c r="G383" s="15">
        <f>ROUND(E383*F383,2)</f>
        <v>504.38</v>
      </c>
      <c r="H383" s="12">
        <v>1</v>
      </c>
      <c r="I383" s="15">
        <f>J381</f>
        <v>0</v>
      </c>
      <c r="J383" s="15">
        <f>ROUND(H383*I383,2)</f>
        <v>0</v>
      </c>
    </row>
    <row r="384" spans="1:10" ht="1.05" customHeight="1" x14ac:dyDescent="0.3">
      <c r="A384" s="16"/>
      <c r="B384" s="16"/>
      <c r="C384" s="16"/>
      <c r="D384" s="28"/>
      <c r="E384" s="16"/>
      <c r="F384" s="16"/>
      <c r="G384" s="16"/>
      <c r="H384" s="16"/>
      <c r="I384" s="16"/>
      <c r="J384" s="16"/>
    </row>
    <row r="385" spans="1:10" x14ac:dyDescent="0.3">
      <c r="A385" s="18" t="s">
        <v>556</v>
      </c>
      <c r="B385" s="18" t="s">
        <v>10</v>
      </c>
      <c r="C385" s="18" t="s">
        <v>11</v>
      </c>
      <c r="D385" s="29" t="s">
        <v>557</v>
      </c>
      <c r="E385" s="19">
        <f t="shared" ref="E385:J385" si="28">E388</f>
        <v>1</v>
      </c>
      <c r="F385" s="19">
        <f t="shared" si="28"/>
        <v>840</v>
      </c>
      <c r="G385" s="19">
        <f t="shared" si="28"/>
        <v>840</v>
      </c>
      <c r="H385" s="19">
        <f t="shared" si="28"/>
        <v>1</v>
      </c>
      <c r="I385" s="19">
        <f t="shared" si="28"/>
        <v>0</v>
      </c>
      <c r="J385" s="19">
        <f t="shared" si="28"/>
        <v>0</v>
      </c>
    </row>
    <row r="386" spans="1:10" ht="20.399999999999999" x14ac:dyDescent="0.3">
      <c r="A386" s="10" t="s">
        <v>558</v>
      </c>
      <c r="B386" s="11" t="s">
        <v>16</v>
      </c>
      <c r="C386" s="11" t="s">
        <v>31</v>
      </c>
      <c r="D386" s="17" t="s">
        <v>559</v>
      </c>
      <c r="E386" s="12">
        <v>1</v>
      </c>
      <c r="F386" s="12">
        <v>840</v>
      </c>
      <c r="G386" s="13">
        <f>ROUND(E386*F386,2)</f>
        <v>840</v>
      </c>
      <c r="H386" s="12">
        <v>1</v>
      </c>
      <c r="I386" s="31"/>
      <c r="J386" s="13">
        <f>ROUND(H386*I386,2)</f>
        <v>0</v>
      </c>
    </row>
    <row r="387" spans="1:10" ht="306" x14ac:dyDescent="0.3">
      <c r="A387" s="14"/>
      <c r="B387" s="14"/>
      <c r="C387" s="14"/>
      <c r="D387" s="17" t="s">
        <v>560</v>
      </c>
      <c r="E387" s="14"/>
      <c r="F387" s="14"/>
      <c r="G387" s="14"/>
      <c r="H387" s="14"/>
      <c r="I387" s="14"/>
      <c r="J387" s="14"/>
    </row>
    <row r="388" spans="1:10" x14ac:dyDescent="0.3">
      <c r="A388" s="14"/>
      <c r="B388" s="14"/>
      <c r="C388" s="14"/>
      <c r="D388" s="27" t="s">
        <v>561</v>
      </c>
      <c r="E388" s="12">
        <v>1</v>
      </c>
      <c r="F388" s="15">
        <f>G386</f>
        <v>840</v>
      </c>
      <c r="G388" s="15">
        <f>ROUND(E388*F388,2)</f>
        <v>840</v>
      </c>
      <c r="H388" s="12">
        <v>1</v>
      </c>
      <c r="I388" s="15">
        <f>J386</f>
        <v>0</v>
      </c>
      <c r="J388" s="15">
        <f>ROUND(H388*I388,2)</f>
        <v>0</v>
      </c>
    </row>
    <row r="389" spans="1:10" ht="1.05" customHeight="1" x14ac:dyDescent="0.3">
      <c r="A389" s="16"/>
      <c r="B389" s="16"/>
      <c r="C389" s="16"/>
      <c r="D389" s="28"/>
      <c r="E389" s="16"/>
      <c r="F389" s="16"/>
      <c r="G389" s="16"/>
      <c r="H389" s="16"/>
      <c r="I389" s="16"/>
      <c r="J389" s="16"/>
    </row>
    <row r="390" spans="1:10" x14ac:dyDescent="0.3">
      <c r="A390" s="14"/>
      <c r="B390" s="14"/>
      <c r="C390" s="14"/>
      <c r="D390" s="27" t="s">
        <v>562</v>
      </c>
      <c r="E390" s="12">
        <v>1</v>
      </c>
      <c r="F390" s="15">
        <f>G367+G380+G385</f>
        <v>3880.34</v>
      </c>
      <c r="G390" s="15">
        <f>ROUND(E390*F390,2)</f>
        <v>3880.34</v>
      </c>
      <c r="H390" s="12">
        <v>1</v>
      </c>
      <c r="I390" s="15">
        <f>J367+J380+J385</f>
        <v>0</v>
      </c>
      <c r="J390" s="15">
        <f>ROUND(H390*I390,2)</f>
        <v>0</v>
      </c>
    </row>
    <row r="391" spans="1:10" ht="1.05" customHeight="1" x14ac:dyDescent="0.3">
      <c r="A391" s="16"/>
      <c r="B391" s="16"/>
      <c r="C391" s="16"/>
      <c r="D391" s="28"/>
      <c r="E391" s="16"/>
      <c r="F391" s="16"/>
      <c r="G391" s="16"/>
      <c r="H391" s="16"/>
      <c r="I391" s="16"/>
      <c r="J391" s="16"/>
    </row>
    <row r="392" spans="1:10" x14ac:dyDescent="0.3">
      <c r="A392" s="8" t="s">
        <v>563</v>
      </c>
      <c r="B392" s="8" t="s">
        <v>10</v>
      </c>
      <c r="C392" s="8" t="s">
        <v>11</v>
      </c>
      <c r="D392" s="26" t="s">
        <v>564</v>
      </c>
      <c r="E392" s="9">
        <f t="shared" ref="E392:J392" si="29">E417</f>
        <v>1</v>
      </c>
      <c r="F392" s="9">
        <f t="shared" si="29"/>
        <v>20495.689999999999</v>
      </c>
      <c r="G392" s="9">
        <f t="shared" si="29"/>
        <v>20495.689999999999</v>
      </c>
      <c r="H392" s="9">
        <f t="shared" si="29"/>
        <v>1</v>
      </c>
      <c r="I392" s="9">
        <f t="shared" si="29"/>
        <v>0</v>
      </c>
      <c r="J392" s="9">
        <f t="shared" si="29"/>
        <v>0</v>
      </c>
    </row>
    <row r="393" spans="1:10" ht="20.399999999999999" x14ac:dyDescent="0.3">
      <c r="A393" s="10" t="s">
        <v>565</v>
      </c>
      <c r="B393" s="11" t="s">
        <v>16</v>
      </c>
      <c r="C393" s="11" t="s">
        <v>31</v>
      </c>
      <c r="D393" s="17" t="s">
        <v>566</v>
      </c>
      <c r="E393" s="12">
        <v>1</v>
      </c>
      <c r="F393" s="12">
        <v>262.5</v>
      </c>
      <c r="G393" s="13">
        <f>ROUND(E393*F393,2)</f>
        <v>262.5</v>
      </c>
      <c r="H393" s="12">
        <v>1</v>
      </c>
      <c r="I393" s="31"/>
      <c r="J393" s="13">
        <f>ROUND(H393*I393,2)</f>
        <v>0</v>
      </c>
    </row>
    <row r="394" spans="1:10" ht="409.6" x14ac:dyDescent="0.3">
      <c r="A394" s="14"/>
      <c r="B394" s="14"/>
      <c r="C394" s="14"/>
      <c r="D394" s="17" t="s">
        <v>567</v>
      </c>
      <c r="E394" s="14"/>
      <c r="F394" s="14"/>
      <c r="G394" s="14"/>
      <c r="H394" s="14"/>
      <c r="I394" s="14"/>
      <c r="J394" s="14"/>
    </row>
    <row r="395" spans="1:10" ht="20.399999999999999" x14ac:dyDescent="0.3">
      <c r="A395" s="10" t="s">
        <v>568</v>
      </c>
      <c r="B395" s="11" t="s">
        <v>16</v>
      </c>
      <c r="C395" s="11" t="s">
        <v>31</v>
      </c>
      <c r="D395" s="17" t="s">
        <v>569</v>
      </c>
      <c r="E395" s="12">
        <v>1</v>
      </c>
      <c r="F395" s="12">
        <v>225.75</v>
      </c>
      <c r="G395" s="13">
        <f>ROUND(E395*F395,2)</f>
        <v>225.75</v>
      </c>
      <c r="H395" s="12">
        <v>1</v>
      </c>
      <c r="I395" s="31"/>
      <c r="J395" s="13">
        <f>ROUND(H395*I395,2)</f>
        <v>0</v>
      </c>
    </row>
    <row r="396" spans="1:10" ht="214.2" x14ac:dyDescent="0.3">
      <c r="A396" s="14"/>
      <c r="B396" s="14"/>
      <c r="C396" s="14"/>
      <c r="D396" s="17" t="s">
        <v>570</v>
      </c>
      <c r="E396" s="14"/>
      <c r="F396" s="14"/>
      <c r="G396" s="14"/>
      <c r="H396" s="14"/>
      <c r="I396" s="14"/>
      <c r="J396" s="14"/>
    </row>
    <row r="397" spans="1:10" ht="20.399999999999999" x14ac:dyDescent="0.3">
      <c r="A397" s="10" t="s">
        <v>571</v>
      </c>
      <c r="B397" s="11" t="s">
        <v>16</v>
      </c>
      <c r="C397" s="11" t="s">
        <v>31</v>
      </c>
      <c r="D397" s="17" t="s">
        <v>572</v>
      </c>
      <c r="E397" s="12">
        <v>1</v>
      </c>
      <c r="F397" s="12">
        <v>2226.15</v>
      </c>
      <c r="G397" s="13">
        <f>ROUND(E397*F397,2)</f>
        <v>2226.15</v>
      </c>
      <c r="H397" s="12">
        <v>1</v>
      </c>
      <c r="I397" s="31"/>
      <c r="J397" s="13">
        <f>ROUND(H397*I397,2)</f>
        <v>0</v>
      </c>
    </row>
    <row r="398" spans="1:10" ht="153" x14ac:dyDescent="0.3">
      <c r="A398" s="14"/>
      <c r="B398" s="14"/>
      <c r="C398" s="14"/>
      <c r="D398" s="17" t="s">
        <v>573</v>
      </c>
      <c r="E398" s="14"/>
      <c r="F398" s="14"/>
      <c r="G398" s="14"/>
      <c r="H398" s="14"/>
      <c r="I398" s="14"/>
      <c r="J398" s="14"/>
    </row>
    <row r="399" spans="1:10" ht="20.399999999999999" x14ac:dyDescent="0.3">
      <c r="A399" s="10" t="s">
        <v>574</v>
      </c>
      <c r="B399" s="11" t="s">
        <v>16</v>
      </c>
      <c r="C399" s="11" t="s">
        <v>31</v>
      </c>
      <c r="D399" s="17" t="s">
        <v>575</v>
      </c>
      <c r="E399" s="12">
        <v>1</v>
      </c>
      <c r="F399" s="12">
        <v>882.7</v>
      </c>
      <c r="G399" s="13">
        <f>ROUND(E399*F399,2)</f>
        <v>882.7</v>
      </c>
      <c r="H399" s="12">
        <v>1</v>
      </c>
      <c r="I399" s="31"/>
      <c r="J399" s="13">
        <f>ROUND(H399*I399,2)</f>
        <v>0</v>
      </c>
    </row>
    <row r="400" spans="1:10" ht="132.6" x14ac:dyDescent="0.3">
      <c r="A400" s="14"/>
      <c r="B400" s="14"/>
      <c r="C400" s="14"/>
      <c r="D400" s="17" t="s">
        <v>576</v>
      </c>
      <c r="E400" s="14"/>
      <c r="F400" s="14"/>
      <c r="G400" s="14"/>
      <c r="H400" s="14"/>
      <c r="I400" s="14"/>
      <c r="J400" s="14"/>
    </row>
    <row r="401" spans="1:10" x14ac:dyDescent="0.3">
      <c r="A401" s="10" t="s">
        <v>577</v>
      </c>
      <c r="B401" s="11" t="s">
        <v>16</v>
      </c>
      <c r="C401" s="11" t="s">
        <v>31</v>
      </c>
      <c r="D401" s="17" t="s">
        <v>578</v>
      </c>
      <c r="E401" s="12">
        <v>1</v>
      </c>
      <c r="F401" s="12">
        <v>126</v>
      </c>
      <c r="G401" s="13">
        <f>ROUND(E401*F401,2)</f>
        <v>126</v>
      </c>
      <c r="H401" s="12">
        <v>1</v>
      </c>
      <c r="I401" s="31"/>
      <c r="J401" s="13">
        <f>ROUND(H401*I401,2)</f>
        <v>0</v>
      </c>
    </row>
    <row r="402" spans="1:10" ht="81.599999999999994" x14ac:dyDescent="0.3">
      <c r="A402" s="14"/>
      <c r="B402" s="14"/>
      <c r="C402" s="14"/>
      <c r="D402" s="17" t="s">
        <v>579</v>
      </c>
      <c r="E402" s="14"/>
      <c r="F402" s="14"/>
      <c r="G402" s="14"/>
      <c r="H402" s="14"/>
      <c r="I402" s="14"/>
      <c r="J402" s="14"/>
    </row>
    <row r="403" spans="1:10" ht="20.399999999999999" x14ac:dyDescent="0.3">
      <c r="A403" s="10" t="s">
        <v>580</v>
      </c>
      <c r="B403" s="11" t="s">
        <v>16</v>
      </c>
      <c r="C403" s="11" t="s">
        <v>31</v>
      </c>
      <c r="D403" s="17" t="s">
        <v>581</v>
      </c>
      <c r="E403" s="12">
        <v>1</v>
      </c>
      <c r="F403" s="12">
        <v>830.55</v>
      </c>
      <c r="G403" s="13">
        <f>ROUND(E403*F403,2)</f>
        <v>830.55</v>
      </c>
      <c r="H403" s="12">
        <v>1</v>
      </c>
      <c r="I403" s="31"/>
      <c r="J403" s="13">
        <f>ROUND(H403*I403,2)</f>
        <v>0</v>
      </c>
    </row>
    <row r="404" spans="1:10" ht="204" x14ac:dyDescent="0.3">
      <c r="A404" s="14"/>
      <c r="B404" s="14"/>
      <c r="C404" s="14"/>
      <c r="D404" s="17" t="s">
        <v>582</v>
      </c>
      <c r="E404" s="14"/>
      <c r="F404" s="14"/>
      <c r="G404" s="14"/>
      <c r="H404" s="14"/>
      <c r="I404" s="14"/>
      <c r="J404" s="14"/>
    </row>
    <row r="405" spans="1:10" ht="30.6" x14ac:dyDescent="0.3">
      <c r="A405" s="10" t="s">
        <v>583</v>
      </c>
      <c r="B405" s="11" t="s">
        <v>16</v>
      </c>
      <c r="C405" s="11" t="s">
        <v>31</v>
      </c>
      <c r="D405" s="17" t="s">
        <v>584</v>
      </c>
      <c r="E405" s="12">
        <v>1</v>
      </c>
      <c r="F405" s="12">
        <v>669.9</v>
      </c>
      <c r="G405" s="13">
        <f>ROUND(E405*F405,2)</f>
        <v>669.9</v>
      </c>
      <c r="H405" s="12">
        <v>1</v>
      </c>
      <c r="I405" s="31"/>
      <c r="J405" s="13">
        <f>ROUND(H405*I405,2)</f>
        <v>0</v>
      </c>
    </row>
    <row r="406" spans="1:10" ht="183.6" x14ac:dyDescent="0.3">
      <c r="A406" s="14"/>
      <c r="B406" s="14"/>
      <c r="C406" s="14"/>
      <c r="D406" s="17" t="s">
        <v>585</v>
      </c>
      <c r="E406" s="14"/>
      <c r="F406" s="14"/>
      <c r="G406" s="14"/>
      <c r="H406" s="14"/>
      <c r="I406" s="14"/>
      <c r="J406" s="14"/>
    </row>
    <row r="407" spans="1:10" ht="20.399999999999999" x14ac:dyDescent="0.3">
      <c r="A407" s="10" t="s">
        <v>586</v>
      </c>
      <c r="B407" s="11" t="s">
        <v>16</v>
      </c>
      <c r="C407" s="11" t="s">
        <v>31</v>
      </c>
      <c r="D407" s="17" t="s">
        <v>587</v>
      </c>
      <c r="E407" s="12">
        <v>1</v>
      </c>
      <c r="F407" s="12">
        <v>225.75</v>
      </c>
      <c r="G407" s="13">
        <f>ROUND(E407*F407,2)</f>
        <v>225.75</v>
      </c>
      <c r="H407" s="12">
        <v>1</v>
      </c>
      <c r="I407" s="31"/>
      <c r="J407" s="13">
        <f>ROUND(H407*I407,2)</f>
        <v>0</v>
      </c>
    </row>
    <row r="408" spans="1:10" ht="193.8" x14ac:dyDescent="0.3">
      <c r="A408" s="14"/>
      <c r="B408" s="14"/>
      <c r="C408" s="14"/>
      <c r="D408" s="17" t="s">
        <v>588</v>
      </c>
      <c r="E408" s="14"/>
      <c r="F408" s="14"/>
      <c r="G408" s="14"/>
      <c r="H408" s="14"/>
      <c r="I408" s="14"/>
      <c r="J408" s="14"/>
    </row>
    <row r="409" spans="1:10" ht="20.399999999999999" x14ac:dyDescent="0.3">
      <c r="A409" s="10" t="s">
        <v>589</v>
      </c>
      <c r="B409" s="11" t="s">
        <v>16</v>
      </c>
      <c r="C409" s="11" t="s">
        <v>31</v>
      </c>
      <c r="D409" s="17" t="s">
        <v>590</v>
      </c>
      <c r="E409" s="12">
        <v>1</v>
      </c>
      <c r="F409" s="12">
        <v>13083.14</v>
      </c>
      <c r="G409" s="13">
        <f>ROUND(E409*F409,2)</f>
        <v>13083.14</v>
      </c>
      <c r="H409" s="12">
        <v>1</v>
      </c>
      <c r="I409" s="31"/>
      <c r="J409" s="13">
        <f>ROUND(H409*I409,2)</f>
        <v>0</v>
      </c>
    </row>
    <row r="410" spans="1:10" ht="214.2" x14ac:dyDescent="0.3">
      <c r="A410" s="14"/>
      <c r="B410" s="14"/>
      <c r="C410" s="14"/>
      <c r="D410" s="17" t="s">
        <v>591</v>
      </c>
      <c r="E410" s="14"/>
      <c r="F410" s="14"/>
      <c r="G410" s="14"/>
      <c r="H410" s="14"/>
      <c r="I410" s="14"/>
      <c r="J410" s="14"/>
    </row>
    <row r="411" spans="1:10" x14ac:dyDescent="0.3">
      <c r="A411" s="10" t="s">
        <v>592</v>
      </c>
      <c r="B411" s="11" t="s">
        <v>16</v>
      </c>
      <c r="C411" s="11" t="s">
        <v>31</v>
      </c>
      <c r="D411" s="17" t="s">
        <v>593</v>
      </c>
      <c r="E411" s="12">
        <v>1</v>
      </c>
      <c r="F411" s="12">
        <v>724.5</v>
      </c>
      <c r="G411" s="13">
        <f>ROUND(E411*F411,2)</f>
        <v>724.5</v>
      </c>
      <c r="H411" s="12">
        <v>1</v>
      </c>
      <c r="I411" s="31"/>
      <c r="J411" s="13">
        <f>ROUND(H411*I411,2)</f>
        <v>0</v>
      </c>
    </row>
    <row r="412" spans="1:10" ht="163.19999999999999" x14ac:dyDescent="0.3">
      <c r="A412" s="14"/>
      <c r="B412" s="14"/>
      <c r="C412" s="14"/>
      <c r="D412" s="17" t="s">
        <v>594</v>
      </c>
      <c r="E412" s="14"/>
      <c r="F412" s="14"/>
      <c r="G412" s="14"/>
      <c r="H412" s="14"/>
      <c r="I412" s="14"/>
      <c r="J412" s="14"/>
    </row>
    <row r="413" spans="1:10" ht="20.399999999999999" x14ac:dyDescent="0.3">
      <c r="A413" s="10" t="s">
        <v>595</v>
      </c>
      <c r="B413" s="11" t="s">
        <v>16</v>
      </c>
      <c r="C413" s="11" t="s">
        <v>31</v>
      </c>
      <c r="D413" s="17" t="s">
        <v>596</v>
      </c>
      <c r="E413" s="12">
        <v>1</v>
      </c>
      <c r="F413" s="12">
        <v>976.25</v>
      </c>
      <c r="G413" s="13">
        <f>ROUND(E413*F413,2)</f>
        <v>976.25</v>
      </c>
      <c r="H413" s="12">
        <v>1</v>
      </c>
      <c r="I413" s="31"/>
      <c r="J413" s="13">
        <f>ROUND(H413*I413,2)</f>
        <v>0</v>
      </c>
    </row>
    <row r="414" spans="1:10" ht="409.6" x14ac:dyDescent="0.3">
      <c r="A414" s="14"/>
      <c r="B414" s="14"/>
      <c r="C414" s="14"/>
      <c r="D414" s="17" t="s">
        <v>597</v>
      </c>
      <c r="E414" s="14"/>
      <c r="F414" s="14"/>
      <c r="G414" s="14"/>
      <c r="H414" s="14"/>
      <c r="I414" s="14"/>
      <c r="J414" s="14"/>
    </row>
    <row r="415" spans="1:10" ht="30.6" x14ac:dyDescent="0.3">
      <c r="A415" s="10" t="s">
        <v>598</v>
      </c>
      <c r="B415" s="11" t="s">
        <v>16</v>
      </c>
      <c r="C415" s="11" t="s">
        <v>31</v>
      </c>
      <c r="D415" s="17" t="s">
        <v>599</v>
      </c>
      <c r="E415" s="12">
        <v>1</v>
      </c>
      <c r="F415" s="12">
        <v>262.5</v>
      </c>
      <c r="G415" s="13">
        <f>ROUND(E415*F415,2)</f>
        <v>262.5</v>
      </c>
      <c r="H415" s="12">
        <v>1</v>
      </c>
      <c r="I415" s="31"/>
      <c r="J415" s="13">
        <f>ROUND(H415*I415,2)</f>
        <v>0</v>
      </c>
    </row>
    <row r="416" spans="1:10" ht="409.6" x14ac:dyDescent="0.3">
      <c r="A416" s="14"/>
      <c r="B416" s="14"/>
      <c r="C416" s="14"/>
      <c r="D416" s="17" t="s">
        <v>600</v>
      </c>
      <c r="E416" s="14"/>
      <c r="F416" s="14"/>
      <c r="G416" s="14"/>
      <c r="H416" s="14"/>
      <c r="I416" s="14"/>
      <c r="J416" s="14"/>
    </row>
    <row r="417" spans="1:10" x14ac:dyDescent="0.3">
      <c r="A417" s="14"/>
      <c r="B417" s="14"/>
      <c r="C417" s="14"/>
      <c r="D417" s="27" t="s">
        <v>601</v>
      </c>
      <c r="E417" s="12">
        <v>1</v>
      </c>
      <c r="F417" s="15">
        <f>G393+G395+G397+G399+G401+G403+G405+G407+G409+G411+G413+G415</f>
        <v>20495.689999999999</v>
      </c>
      <c r="G417" s="15">
        <f>ROUND(E417*F417,2)</f>
        <v>20495.689999999999</v>
      </c>
      <c r="H417" s="12">
        <v>1</v>
      </c>
      <c r="I417" s="15">
        <f>J393+J395+J397+J399+J401+J403+J405+J407+J409+J411+J413+J415</f>
        <v>0</v>
      </c>
      <c r="J417" s="15">
        <f>ROUND(H417*I417,2)</f>
        <v>0</v>
      </c>
    </row>
    <row r="418" spans="1:10" ht="1.05" customHeight="1" x14ac:dyDescent="0.3">
      <c r="A418" s="16"/>
      <c r="B418" s="16"/>
      <c r="C418" s="16"/>
      <c r="D418" s="28"/>
      <c r="E418" s="16"/>
      <c r="F418" s="16"/>
      <c r="G418" s="16"/>
      <c r="H418" s="16"/>
      <c r="I418" s="16"/>
      <c r="J418" s="16"/>
    </row>
    <row r="419" spans="1:10" x14ac:dyDescent="0.3">
      <c r="A419" s="8" t="s">
        <v>602</v>
      </c>
      <c r="B419" s="21" t="s">
        <v>10</v>
      </c>
      <c r="C419" s="8" t="s">
        <v>11</v>
      </c>
      <c r="D419" s="26" t="s">
        <v>603</v>
      </c>
      <c r="E419" s="9">
        <f t="shared" ref="E419:J419" si="30">E519</f>
        <v>1</v>
      </c>
      <c r="F419" s="9">
        <f t="shared" si="30"/>
        <v>111791.84</v>
      </c>
      <c r="G419" s="9">
        <f t="shared" si="30"/>
        <v>111791.84</v>
      </c>
      <c r="H419" s="9">
        <f t="shared" si="30"/>
        <v>1</v>
      </c>
      <c r="I419" s="9">
        <f t="shared" si="30"/>
        <v>0</v>
      </c>
      <c r="J419" s="9">
        <f t="shared" si="30"/>
        <v>0</v>
      </c>
    </row>
    <row r="420" spans="1:10" x14ac:dyDescent="0.3">
      <c r="A420" s="18" t="s">
        <v>604</v>
      </c>
      <c r="B420" s="18" t="s">
        <v>10</v>
      </c>
      <c r="C420" s="18" t="s">
        <v>11</v>
      </c>
      <c r="D420" s="29" t="s">
        <v>605</v>
      </c>
      <c r="E420" s="19">
        <f t="shared" ref="E420:J420" si="31">E429</f>
        <v>1</v>
      </c>
      <c r="F420" s="19">
        <f t="shared" si="31"/>
        <v>3520.37</v>
      </c>
      <c r="G420" s="19">
        <f t="shared" si="31"/>
        <v>3520.37</v>
      </c>
      <c r="H420" s="19">
        <f t="shared" si="31"/>
        <v>1</v>
      </c>
      <c r="I420" s="19">
        <f t="shared" si="31"/>
        <v>0</v>
      </c>
      <c r="J420" s="19">
        <f t="shared" si="31"/>
        <v>0</v>
      </c>
    </row>
    <row r="421" spans="1:10" ht="20.399999999999999" x14ac:dyDescent="0.3">
      <c r="A421" s="10" t="s">
        <v>606</v>
      </c>
      <c r="B421" s="11" t="s">
        <v>16</v>
      </c>
      <c r="C421" s="11" t="s">
        <v>31</v>
      </c>
      <c r="D421" s="17" t="s">
        <v>607</v>
      </c>
      <c r="E421" s="12">
        <v>2</v>
      </c>
      <c r="F421" s="12">
        <v>268.76</v>
      </c>
      <c r="G421" s="13">
        <f>ROUND(E421*F421,2)</f>
        <v>537.52</v>
      </c>
      <c r="H421" s="12">
        <v>2</v>
      </c>
      <c r="I421" s="31"/>
      <c r="J421" s="13">
        <f>ROUND(H421*I421,2)</f>
        <v>0</v>
      </c>
    </row>
    <row r="422" spans="1:10" ht="173.4" x14ac:dyDescent="0.3">
      <c r="A422" s="14"/>
      <c r="B422" s="14"/>
      <c r="C422" s="14"/>
      <c r="D422" s="17" t="s">
        <v>608</v>
      </c>
      <c r="E422" s="14"/>
      <c r="F422" s="14"/>
      <c r="G422" s="14"/>
      <c r="H422" s="14"/>
      <c r="I422" s="14"/>
      <c r="J422" s="14"/>
    </row>
    <row r="423" spans="1:10" x14ac:dyDescent="0.3">
      <c r="A423" s="10" t="s">
        <v>609</v>
      </c>
      <c r="B423" s="11" t="s">
        <v>16</v>
      </c>
      <c r="C423" s="11" t="s">
        <v>17</v>
      </c>
      <c r="D423" s="17" t="s">
        <v>610</v>
      </c>
      <c r="E423" s="12">
        <v>350</v>
      </c>
      <c r="F423" s="12">
        <v>3.64</v>
      </c>
      <c r="G423" s="13">
        <f>ROUND(E423*F423,2)</f>
        <v>1274</v>
      </c>
      <c r="H423" s="12">
        <v>350</v>
      </c>
      <c r="I423" s="31"/>
      <c r="J423" s="13">
        <f>ROUND(H423*I423,2)</f>
        <v>0</v>
      </c>
    </row>
    <row r="424" spans="1:10" ht="20.399999999999999" x14ac:dyDescent="0.3">
      <c r="A424" s="14"/>
      <c r="B424" s="14"/>
      <c r="C424" s="14"/>
      <c r="D424" s="17" t="s">
        <v>611</v>
      </c>
      <c r="E424" s="14"/>
      <c r="F424" s="14"/>
      <c r="G424" s="14"/>
      <c r="H424" s="14"/>
      <c r="I424" s="14"/>
      <c r="J424" s="14"/>
    </row>
    <row r="425" spans="1:10" ht="20.399999999999999" x14ac:dyDescent="0.3">
      <c r="A425" s="10" t="s">
        <v>612</v>
      </c>
      <c r="B425" s="11" t="s">
        <v>16</v>
      </c>
      <c r="C425" s="11" t="s">
        <v>31</v>
      </c>
      <c r="D425" s="17" t="s">
        <v>613</v>
      </c>
      <c r="E425" s="12">
        <v>1</v>
      </c>
      <c r="F425" s="12">
        <v>1212.74</v>
      </c>
      <c r="G425" s="13">
        <f>ROUND(E425*F425,2)</f>
        <v>1212.74</v>
      </c>
      <c r="H425" s="12">
        <v>1</v>
      </c>
      <c r="I425" s="31"/>
      <c r="J425" s="13">
        <f>ROUND(H425*I425,2)</f>
        <v>0</v>
      </c>
    </row>
    <row r="426" spans="1:10" ht="20.399999999999999" x14ac:dyDescent="0.3">
      <c r="A426" s="14"/>
      <c r="B426" s="14"/>
      <c r="C426" s="14"/>
      <c r="D426" s="17" t="s">
        <v>614</v>
      </c>
      <c r="E426" s="14"/>
      <c r="F426" s="14"/>
      <c r="G426" s="14"/>
      <c r="H426" s="14"/>
      <c r="I426" s="14"/>
      <c r="J426" s="14"/>
    </row>
    <row r="427" spans="1:10" x14ac:dyDescent="0.3">
      <c r="A427" s="10" t="s">
        <v>615</v>
      </c>
      <c r="B427" s="11" t="s">
        <v>16</v>
      </c>
      <c r="C427" s="11" t="s">
        <v>31</v>
      </c>
      <c r="D427" s="17" t="s">
        <v>616</v>
      </c>
      <c r="E427" s="12">
        <v>1</v>
      </c>
      <c r="F427" s="12">
        <v>496.11</v>
      </c>
      <c r="G427" s="13">
        <f>ROUND(E427*F427,2)</f>
        <v>496.11</v>
      </c>
      <c r="H427" s="12">
        <v>1</v>
      </c>
      <c r="I427" s="31"/>
      <c r="J427" s="13">
        <f>ROUND(H427*I427,2)</f>
        <v>0</v>
      </c>
    </row>
    <row r="428" spans="1:10" ht="20.399999999999999" x14ac:dyDescent="0.3">
      <c r="A428" s="14"/>
      <c r="B428" s="14"/>
      <c r="C428" s="14"/>
      <c r="D428" s="17" t="s">
        <v>617</v>
      </c>
      <c r="E428" s="14"/>
      <c r="F428" s="14"/>
      <c r="G428" s="14"/>
      <c r="H428" s="14"/>
      <c r="I428" s="14"/>
      <c r="J428" s="14"/>
    </row>
    <row r="429" spans="1:10" x14ac:dyDescent="0.3">
      <c r="A429" s="14"/>
      <c r="B429" s="14"/>
      <c r="C429" s="14"/>
      <c r="D429" s="27" t="s">
        <v>618</v>
      </c>
      <c r="E429" s="12">
        <v>1</v>
      </c>
      <c r="F429" s="15">
        <f>G421+G423+G425+G427</f>
        <v>3520.37</v>
      </c>
      <c r="G429" s="15">
        <f>ROUND(E429*F429,2)</f>
        <v>3520.37</v>
      </c>
      <c r="H429" s="12">
        <v>1</v>
      </c>
      <c r="I429" s="15">
        <f>J421+J423+J425+J427</f>
        <v>0</v>
      </c>
      <c r="J429" s="15">
        <f>ROUND(H429*I429,2)</f>
        <v>0</v>
      </c>
    </row>
    <row r="430" spans="1:10" ht="1.05" customHeight="1" x14ac:dyDescent="0.3">
      <c r="A430" s="16"/>
      <c r="B430" s="16"/>
      <c r="C430" s="16"/>
      <c r="D430" s="28"/>
      <c r="E430" s="16"/>
      <c r="F430" s="16"/>
      <c r="G430" s="16"/>
      <c r="H430" s="16"/>
      <c r="I430" s="16"/>
      <c r="J430" s="16"/>
    </row>
    <row r="431" spans="1:10" x14ac:dyDescent="0.3">
      <c r="A431" s="18" t="s">
        <v>619</v>
      </c>
      <c r="B431" s="18" t="s">
        <v>10</v>
      </c>
      <c r="C431" s="18" t="s">
        <v>11</v>
      </c>
      <c r="D431" s="29" t="s">
        <v>620</v>
      </c>
      <c r="E431" s="19">
        <f t="shared" ref="E431:J431" si="32">E442</f>
        <v>1</v>
      </c>
      <c r="F431" s="19">
        <f t="shared" si="32"/>
        <v>6831.75</v>
      </c>
      <c r="G431" s="19">
        <f t="shared" si="32"/>
        <v>6831.75</v>
      </c>
      <c r="H431" s="19">
        <f t="shared" si="32"/>
        <v>1</v>
      </c>
      <c r="I431" s="19">
        <f t="shared" si="32"/>
        <v>0</v>
      </c>
      <c r="J431" s="19">
        <f t="shared" si="32"/>
        <v>0</v>
      </c>
    </row>
    <row r="432" spans="1:10" ht="20.399999999999999" x14ac:dyDescent="0.3">
      <c r="A432" s="10" t="s">
        <v>621</v>
      </c>
      <c r="B432" s="11" t="s">
        <v>16</v>
      </c>
      <c r="C432" s="11" t="s">
        <v>31</v>
      </c>
      <c r="D432" s="17" t="s">
        <v>622</v>
      </c>
      <c r="E432" s="12">
        <v>1</v>
      </c>
      <c r="F432" s="12">
        <v>2531.81</v>
      </c>
      <c r="G432" s="13">
        <f>ROUND(E432*F432,2)</f>
        <v>2531.81</v>
      </c>
      <c r="H432" s="12">
        <v>1</v>
      </c>
      <c r="I432" s="31"/>
      <c r="J432" s="13">
        <f>ROUND(H432*I432,2)</f>
        <v>0</v>
      </c>
    </row>
    <row r="433" spans="1:10" ht="153" x14ac:dyDescent="0.3">
      <c r="A433" s="14"/>
      <c r="B433" s="14"/>
      <c r="C433" s="14"/>
      <c r="D433" s="17" t="s">
        <v>623</v>
      </c>
      <c r="E433" s="14"/>
      <c r="F433" s="14"/>
      <c r="G433" s="14"/>
      <c r="H433" s="14"/>
      <c r="I433" s="14"/>
      <c r="J433" s="14"/>
    </row>
    <row r="434" spans="1:10" x14ac:dyDescent="0.3">
      <c r="A434" s="10" t="s">
        <v>624</v>
      </c>
      <c r="B434" s="11" t="s">
        <v>16</v>
      </c>
      <c r="C434" s="11" t="s">
        <v>17</v>
      </c>
      <c r="D434" s="17" t="s">
        <v>625</v>
      </c>
      <c r="E434" s="12">
        <v>575</v>
      </c>
      <c r="F434" s="12">
        <v>2.82</v>
      </c>
      <c r="G434" s="13">
        <f>ROUND(E434*F434,2)</f>
        <v>1621.5</v>
      </c>
      <c r="H434" s="12">
        <v>575</v>
      </c>
      <c r="I434" s="31"/>
      <c r="J434" s="13">
        <f>ROUND(H434*I434,2)</f>
        <v>0</v>
      </c>
    </row>
    <row r="435" spans="1:10" ht="30.6" x14ac:dyDescent="0.3">
      <c r="A435" s="14"/>
      <c r="B435" s="14"/>
      <c r="C435" s="14"/>
      <c r="D435" s="17" t="s">
        <v>626</v>
      </c>
      <c r="E435" s="14"/>
      <c r="F435" s="14"/>
      <c r="G435" s="14"/>
      <c r="H435" s="14"/>
      <c r="I435" s="14"/>
      <c r="J435" s="14"/>
    </row>
    <row r="436" spans="1:10" x14ac:dyDescent="0.3">
      <c r="A436" s="10" t="s">
        <v>627</v>
      </c>
      <c r="B436" s="11" t="s">
        <v>16</v>
      </c>
      <c r="C436" s="11" t="s">
        <v>31</v>
      </c>
      <c r="D436" s="17" t="s">
        <v>628</v>
      </c>
      <c r="E436" s="12">
        <v>4</v>
      </c>
      <c r="F436" s="12">
        <v>145.93</v>
      </c>
      <c r="G436" s="13">
        <f>ROUND(E436*F436,2)</f>
        <v>583.72</v>
      </c>
      <c r="H436" s="12">
        <v>4</v>
      </c>
      <c r="I436" s="31"/>
      <c r="J436" s="13">
        <f>ROUND(H436*I436,2)</f>
        <v>0</v>
      </c>
    </row>
    <row r="437" spans="1:10" ht="20.399999999999999" x14ac:dyDescent="0.3">
      <c r="A437" s="14"/>
      <c r="B437" s="14"/>
      <c r="C437" s="14"/>
      <c r="D437" s="17" t="s">
        <v>629</v>
      </c>
      <c r="E437" s="14"/>
      <c r="F437" s="14"/>
      <c r="G437" s="14"/>
      <c r="H437" s="14"/>
      <c r="I437" s="14"/>
      <c r="J437" s="14"/>
    </row>
    <row r="438" spans="1:10" x14ac:dyDescent="0.3">
      <c r="A438" s="10" t="s">
        <v>630</v>
      </c>
      <c r="B438" s="11" t="s">
        <v>16</v>
      </c>
      <c r="C438" s="11" t="s">
        <v>31</v>
      </c>
      <c r="D438" s="17" t="s">
        <v>631</v>
      </c>
      <c r="E438" s="12">
        <v>1</v>
      </c>
      <c r="F438" s="12">
        <v>1598.61</v>
      </c>
      <c r="G438" s="13">
        <f>ROUND(E438*F438,2)</f>
        <v>1598.61</v>
      </c>
      <c r="H438" s="12">
        <v>1</v>
      </c>
      <c r="I438" s="31"/>
      <c r="J438" s="13">
        <f>ROUND(H438*I438,2)</f>
        <v>0</v>
      </c>
    </row>
    <row r="439" spans="1:10" x14ac:dyDescent="0.3">
      <c r="A439" s="14"/>
      <c r="B439" s="14"/>
      <c r="C439" s="14"/>
      <c r="D439" s="17" t="s">
        <v>632</v>
      </c>
      <c r="E439" s="14"/>
      <c r="F439" s="14"/>
      <c r="G439" s="14"/>
      <c r="H439" s="14"/>
      <c r="I439" s="14"/>
      <c r="J439" s="14"/>
    </row>
    <row r="440" spans="1:10" x14ac:dyDescent="0.3">
      <c r="A440" s="10" t="s">
        <v>633</v>
      </c>
      <c r="B440" s="11" t="s">
        <v>16</v>
      </c>
      <c r="C440" s="11" t="s">
        <v>31</v>
      </c>
      <c r="D440" s="17" t="s">
        <v>634</v>
      </c>
      <c r="E440" s="12">
        <v>1</v>
      </c>
      <c r="F440" s="12">
        <v>496.11</v>
      </c>
      <c r="G440" s="13">
        <f>ROUND(E440*F440,2)</f>
        <v>496.11</v>
      </c>
      <c r="H440" s="12">
        <v>1</v>
      </c>
      <c r="I440" s="31"/>
      <c r="J440" s="13">
        <f>ROUND(H440*I440,2)</f>
        <v>0</v>
      </c>
    </row>
    <row r="441" spans="1:10" ht="30.6" x14ac:dyDescent="0.3">
      <c r="A441" s="14"/>
      <c r="B441" s="14"/>
      <c r="C441" s="14"/>
      <c r="D441" s="17" t="s">
        <v>635</v>
      </c>
      <c r="E441" s="14"/>
      <c r="F441" s="14"/>
      <c r="G441" s="14"/>
      <c r="H441" s="14"/>
      <c r="I441" s="14"/>
      <c r="J441" s="14"/>
    </row>
    <row r="442" spans="1:10" x14ac:dyDescent="0.3">
      <c r="A442" s="14"/>
      <c r="B442" s="14"/>
      <c r="C442" s="14"/>
      <c r="D442" s="27" t="s">
        <v>636</v>
      </c>
      <c r="E442" s="12">
        <v>1</v>
      </c>
      <c r="F442" s="15">
        <f>G432+G434+G436+G438+G440</f>
        <v>6831.75</v>
      </c>
      <c r="G442" s="15">
        <f>ROUND(E442*F442,2)</f>
        <v>6831.75</v>
      </c>
      <c r="H442" s="12">
        <v>1</v>
      </c>
      <c r="I442" s="15">
        <f>J432+J434+J436+J438+J440</f>
        <v>0</v>
      </c>
      <c r="J442" s="15">
        <f>ROUND(H442*I442,2)</f>
        <v>0</v>
      </c>
    </row>
    <row r="443" spans="1:10" ht="1.05" customHeight="1" x14ac:dyDescent="0.3">
      <c r="A443" s="16"/>
      <c r="B443" s="16"/>
      <c r="C443" s="16"/>
      <c r="D443" s="28"/>
      <c r="E443" s="16"/>
      <c r="F443" s="16"/>
      <c r="G443" s="16"/>
      <c r="H443" s="16"/>
      <c r="I443" s="16"/>
      <c r="J443" s="16"/>
    </row>
    <row r="444" spans="1:10" x14ac:dyDescent="0.3">
      <c r="A444" s="18" t="s">
        <v>637</v>
      </c>
      <c r="B444" s="18" t="s">
        <v>10</v>
      </c>
      <c r="C444" s="18" t="s">
        <v>11</v>
      </c>
      <c r="D444" s="29" t="s">
        <v>638</v>
      </c>
      <c r="E444" s="19">
        <f t="shared" ref="E444:J444" si="33">E453</f>
        <v>1</v>
      </c>
      <c r="F444" s="19">
        <f t="shared" si="33"/>
        <v>10246.35</v>
      </c>
      <c r="G444" s="19">
        <f t="shared" si="33"/>
        <v>10246.35</v>
      </c>
      <c r="H444" s="19">
        <f t="shared" si="33"/>
        <v>1</v>
      </c>
      <c r="I444" s="19">
        <f t="shared" si="33"/>
        <v>0</v>
      </c>
      <c r="J444" s="19">
        <f t="shared" si="33"/>
        <v>0</v>
      </c>
    </row>
    <row r="445" spans="1:10" x14ac:dyDescent="0.3">
      <c r="A445" s="10" t="s">
        <v>639</v>
      </c>
      <c r="B445" s="11" t="s">
        <v>16</v>
      </c>
      <c r="C445" s="11" t="s">
        <v>31</v>
      </c>
      <c r="D445" s="17" t="s">
        <v>640</v>
      </c>
      <c r="E445" s="12">
        <v>6</v>
      </c>
      <c r="F445" s="12">
        <v>171.87</v>
      </c>
      <c r="G445" s="13">
        <f>ROUND(E445*F445,2)</f>
        <v>1031.22</v>
      </c>
      <c r="H445" s="12">
        <v>6</v>
      </c>
      <c r="I445" s="31"/>
      <c r="J445" s="13">
        <f>ROUND(H445*I445,2)</f>
        <v>0</v>
      </c>
    </row>
    <row r="446" spans="1:10" ht="193.8" x14ac:dyDescent="0.3">
      <c r="A446" s="14"/>
      <c r="B446" s="14"/>
      <c r="C446" s="14"/>
      <c r="D446" s="17" t="s">
        <v>641</v>
      </c>
      <c r="E446" s="14"/>
      <c r="F446" s="14"/>
      <c r="G446" s="14"/>
      <c r="H446" s="14"/>
      <c r="I446" s="14"/>
      <c r="J446" s="14"/>
    </row>
    <row r="447" spans="1:10" x14ac:dyDescent="0.3">
      <c r="A447" s="10" t="s">
        <v>642</v>
      </c>
      <c r="B447" s="11" t="s">
        <v>16</v>
      </c>
      <c r="C447" s="11" t="s">
        <v>17</v>
      </c>
      <c r="D447" s="17" t="s">
        <v>643</v>
      </c>
      <c r="E447" s="12">
        <v>1490</v>
      </c>
      <c r="F447" s="12">
        <v>4.12</v>
      </c>
      <c r="G447" s="13">
        <f>ROUND(E447*F447,2)</f>
        <v>6138.8</v>
      </c>
      <c r="H447" s="12">
        <v>1490</v>
      </c>
      <c r="I447" s="31"/>
      <c r="J447" s="13">
        <f>ROUND(H447*I447,2)</f>
        <v>0</v>
      </c>
    </row>
    <row r="448" spans="1:10" ht="30.6" x14ac:dyDescent="0.3">
      <c r="A448" s="14"/>
      <c r="B448" s="14"/>
      <c r="C448" s="14"/>
      <c r="D448" s="17" t="s">
        <v>644</v>
      </c>
      <c r="E448" s="14"/>
      <c r="F448" s="14"/>
      <c r="G448" s="14"/>
      <c r="H448" s="14"/>
      <c r="I448" s="14"/>
      <c r="J448" s="14"/>
    </row>
    <row r="449" spans="1:10" x14ac:dyDescent="0.3">
      <c r="A449" s="10" t="s">
        <v>645</v>
      </c>
      <c r="B449" s="11" t="s">
        <v>16</v>
      </c>
      <c r="C449" s="11" t="s">
        <v>31</v>
      </c>
      <c r="D449" s="17" t="s">
        <v>646</v>
      </c>
      <c r="E449" s="12">
        <v>1</v>
      </c>
      <c r="F449" s="12">
        <v>1543.49</v>
      </c>
      <c r="G449" s="13">
        <f>ROUND(E449*F449,2)</f>
        <v>1543.49</v>
      </c>
      <c r="H449" s="12">
        <v>1</v>
      </c>
      <c r="I449" s="31"/>
      <c r="J449" s="13">
        <f>ROUND(H449*I449,2)</f>
        <v>0</v>
      </c>
    </row>
    <row r="450" spans="1:10" ht="30.6" x14ac:dyDescent="0.3">
      <c r="A450" s="14"/>
      <c r="B450" s="14"/>
      <c r="C450" s="14"/>
      <c r="D450" s="17" t="s">
        <v>647</v>
      </c>
      <c r="E450" s="14"/>
      <c r="F450" s="14"/>
      <c r="G450" s="14"/>
      <c r="H450" s="14"/>
      <c r="I450" s="14"/>
      <c r="J450" s="14"/>
    </row>
    <row r="451" spans="1:10" x14ac:dyDescent="0.3">
      <c r="A451" s="10" t="s">
        <v>648</v>
      </c>
      <c r="B451" s="11" t="s">
        <v>16</v>
      </c>
      <c r="C451" s="11" t="s">
        <v>31</v>
      </c>
      <c r="D451" s="17" t="s">
        <v>649</v>
      </c>
      <c r="E451" s="12">
        <v>2</v>
      </c>
      <c r="F451" s="12">
        <v>766.42</v>
      </c>
      <c r="G451" s="13">
        <f>ROUND(E451*F451,2)</f>
        <v>1532.84</v>
      </c>
      <c r="H451" s="12">
        <v>2</v>
      </c>
      <c r="I451" s="31"/>
      <c r="J451" s="13">
        <f>ROUND(H451*I451,2)</f>
        <v>0</v>
      </c>
    </row>
    <row r="452" spans="1:10" ht="81.599999999999994" x14ac:dyDescent="0.3">
      <c r="A452" s="14"/>
      <c r="B452" s="14"/>
      <c r="C452" s="14"/>
      <c r="D452" s="17" t="s">
        <v>650</v>
      </c>
      <c r="E452" s="14"/>
      <c r="F452" s="14"/>
      <c r="G452" s="14"/>
      <c r="H452" s="14"/>
      <c r="I452" s="14"/>
      <c r="J452" s="14"/>
    </row>
    <row r="453" spans="1:10" x14ac:dyDescent="0.3">
      <c r="A453" s="14"/>
      <c r="B453" s="14"/>
      <c r="C453" s="14"/>
      <c r="D453" s="27" t="s">
        <v>651</v>
      </c>
      <c r="E453" s="12">
        <v>1</v>
      </c>
      <c r="F453" s="15">
        <f>G445+G447+G449+G451</f>
        <v>10246.35</v>
      </c>
      <c r="G453" s="15">
        <f>ROUND(E453*F453,2)</f>
        <v>10246.35</v>
      </c>
      <c r="H453" s="12">
        <v>1</v>
      </c>
      <c r="I453" s="15">
        <f>J445+J447+J449+J451</f>
        <v>0</v>
      </c>
      <c r="J453" s="15">
        <f>ROUND(H453*I453,2)</f>
        <v>0</v>
      </c>
    </row>
    <row r="454" spans="1:10" ht="1.05" customHeight="1" x14ac:dyDescent="0.3">
      <c r="A454" s="16"/>
      <c r="B454" s="16"/>
      <c r="C454" s="16"/>
      <c r="D454" s="28"/>
      <c r="E454" s="16"/>
      <c r="F454" s="16"/>
      <c r="G454" s="16"/>
      <c r="H454" s="16"/>
      <c r="I454" s="16"/>
      <c r="J454" s="16"/>
    </row>
    <row r="455" spans="1:10" x14ac:dyDescent="0.3">
      <c r="A455" s="18" t="s">
        <v>652</v>
      </c>
      <c r="B455" s="18" t="s">
        <v>10</v>
      </c>
      <c r="C455" s="18" t="s">
        <v>11</v>
      </c>
      <c r="D455" s="29" t="s">
        <v>653</v>
      </c>
      <c r="E455" s="19">
        <f t="shared" ref="E455:J455" si="34">E458</f>
        <v>1</v>
      </c>
      <c r="F455" s="19">
        <f t="shared" si="34"/>
        <v>2575.9899999999998</v>
      </c>
      <c r="G455" s="19">
        <f t="shared" si="34"/>
        <v>2575.9899999999998</v>
      </c>
      <c r="H455" s="19">
        <f t="shared" si="34"/>
        <v>1</v>
      </c>
      <c r="I455" s="19">
        <f t="shared" si="34"/>
        <v>0</v>
      </c>
      <c r="J455" s="19">
        <f t="shared" si="34"/>
        <v>0</v>
      </c>
    </row>
    <row r="456" spans="1:10" ht="20.399999999999999" x14ac:dyDescent="0.3">
      <c r="A456" s="10" t="s">
        <v>654</v>
      </c>
      <c r="B456" s="11" t="s">
        <v>16</v>
      </c>
      <c r="C456" s="11" t="s">
        <v>31</v>
      </c>
      <c r="D456" s="17" t="s">
        <v>655</v>
      </c>
      <c r="E456" s="12">
        <v>1</v>
      </c>
      <c r="F456" s="12">
        <v>2575.9899999999998</v>
      </c>
      <c r="G456" s="13">
        <f>ROUND(E456*F456,2)</f>
        <v>2575.9899999999998</v>
      </c>
      <c r="H456" s="12">
        <v>1</v>
      </c>
      <c r="I456" s="31"/>
      <c r="J456" s="13">
        <f>ROUND(H456*I456,2)</f>
        <v>0</v>
      </c>
    </row>
    <row r="457" spans="1:10" ht="61.2" x14ac:dyDescent="0.3">
      <c r="A457" s="14"/>
      <c r="B457" s="14"/>
      <c r="C457" s="14"/>
      <c r="D457" s="17" t="s">
        <v>656</v>
      </c>
      <c r="E457" s="14"/>
      <c r="F457" s="14"/>
      <c r="G457" s="14"/>
      <c r="H457" s="14"/>
      <c r="I457" s="14"/>
      <c r="J457" s="14"/>
    </row>
    <row r="458" spans="1:10" x14ac:dyDescent="0.3">
      <c r="A458" s="14"/>
      <c r="B458" s="14"/>
      <c r="C458" s="14"/>
      <c r="D458" s="27" t="s">
        <v>657</v>
      </c>
      <c r="E458" s="12">
        <v>1</v>
      </c>
      <c r="F458" s="15">
        <f>G456</f>
        <v>2575.9899999999998</v>
      </c>
      <c r="G458" s="15">
        <f>ROUND(E458*F458,2)</f>
        <v>2575.9899999999998</v>
      </c>
      <c r="H458" s="12">
        <v>1</v>
      </c>
      <c r="I458" s="15">
        <f>J456</f>
        <v>0</v>
      </c>
      <c r="J458" s="15">
        <f>ROUND(H458*I458,2)</f>
        <v>0</v>
      </c>
    </row>
    <row r="459" spans="1:10" ht="1.05" customHeight="1" x14ac:dyDescent="0.3">
      <c r="A459" s="16"/>
      <c r="B459" s="16"/>
      <c r="C459" s="16"/>
      <c r="D459" s="28"/>
      <c r="E459" s="16"/>
      <c r="F459" s="16"/>
      <c r="G459" s="16"/>
      <c r="H459" s="16"/>
      <c r="I459" s="16"/>
      <c r="J459" s="16"/>
    </row>
    <row r="460" spans="1:10" x14ac:dyDescent="0.3">
      <c r="A460" s="18" t="s">
        <v>658</v>
      </c>
      <c r="B460" s="18" t="s">
        <v>10</v>
      </c>
      <c r="C460" s="18" t="s">
        <v>11</v>
      </c>
      <c r="D460" s="29" t="s">
        <v>659</v>
      </c>
      <c r="E460" s="19">
        <f t="shared" ref="E460:J460" si="35">E475</f>
        <v>1</v>
      </c>
      <c r="F460" s="19">
        <f t="shared" si="35"/>
        <v>52582.89</v>
      </c>
      <c r="G460" s="19">
        <f t="shared" si="35"/>
        <v>52582.89</v>
      </c>
      <c r="H460" s="19">
        <f t="shared" si="35"/>
        <v>1</v>
      </c>
      <c r="I460" s="19">
        <f t="shared" si="35"/>
        <v>0</v>
      </c>
      <c r="J460" s="19">
        <f t="shared" si="35"/>
        <v>0</v>
      </c>
    </row>
    <row r="461" spans="1:10" x14ac:dyDescent="0.3">
      <c r="A461" s="10" t="s">
        <v>660</v>
      </c>
      <c r="B461" s="11" t="s">
        <v>16</v>
      </c>
      <c r="C461" s="11" t="s">
        <v>31</v>
      </c>
      <c r="D461" s="17" t="s">
        <v>661</v>
      </c>
      <c r="E461" s="12">
        <v>4</v>
      </c>
      <c r="F461" s="12">
        <v>768.92</v>
      </c>
      <c r="G461" s="13">
        <f>ROUND(E461*F461,2)</f>
        <v>3075.68</v>
      </c>
      <c r="H461" s="12">
        <v>4</v>
      </c>
      <c r="I461" s="31"/>
      <c r="J461" s="13">
        <f>ROUND(H461*I461,2)</f>
        <v>0</v>
      </c>
    </row>
    <row r="462" spans="1:10" ht="51" x14ac:dyDescent="0.3">
      <c r="A462" s="14"/>
      <c r="B462" s="14"/>
      <c r="C462" s="14"/>
      <c r="D462" s="17" t="s">
        <v>662</v>
      </c>
      <c r="E462" s="14"/>
      <c r="F462" s="14"/>
      <c r="G462" s="14"/>
      <c r="H462" s="14"/>
      <c r="I462" s="14"/>
      <c r="J462" s="14"/>
    </row>
    <row r="463" spans="1:10" ht="20.399999999999999" x14ac:dyDescent="0.3">
      <c r="A463" s="10" t="s">
        <v>663</v>
      </c>
      <c r="B463" s="11" t="s">
        <v>16</v>
      </c>
      <c r="C463" s="11" t="s">
        <v>31</v>
      </c>
      <c r="D463" s="17" t="s">
        <v>664</v>
      </c>
      <c r="E463" s="12">
        <v>4</v>
      </c>
      <c r="F463" s="12">
        <v>7221.9</v>
      </c>
      <c r="G463" s="13">
        <f>ROUND(E463*F463,2)</f>
        <v>28887.599999999999</v>
      </c>
      <c r="H463" s="12">
        <v>4</v>
      </c>
      <c r="I463" s="31"/>
      <c r="J463" s="13">
        <f>ROUND(H463*I463,2)</f>
        <v>0</v>
      </c>
    </row>
    <row r="464" spans="1:10" ht="91.8" x14ac:dyDescent="0.3">
      <c r="A464" s="14"/>
      <c r="B464" s="14"/>
      <c r="C464" s="14"/>
      <c r="D464" s="17" t="s">
        <v>665</v>
      </c>
      <c r="E464" s="14"/>
      <c r="F464" s="14"/>
      <c r="G464" s="14"/>
      <c r="H464" s="14"/>
      <c r="I464" s="14"/>
      <c r="J464" s="14"/>
    </row>
    <row r="465" spans="1:10" x14ac:dyDescent="0.3">
      <c r="A465" s="10" t="s">
        <v>666</v>
      </c>
      <c r="B465" s="11" t="s">
        <v>16</v>
      </c>
      <c r="C465" s="11" t="s">
        <v>31</v>
      </c>
      <c r="D465" s="17" t="s">
        <v>667</v>
      </c>
      <c r="E465" s="12">
        <v>4</v>
      </c>
      <c r="F465" s="12">
        <v>3757.62</v>
      </c>
      <c r="G465" s="13">
        <f>ROUND(E465*F465,2)</f>
        <v>15030.48</v>
      </c>
      <c r="H465" s="12">
        <v>4</v>
      </c>
      <c r="I465" s="31"/>
      <c r="J465" s="13">
        <f>ROUND(H465*I465,2)</f>
        <v>0</v>
      </c>
    </row>
    <row r="466" spans="1:10" ht="61.2" x14ac:dyDescent="0.3">
      <c r="A466" s="14"/>
      <c r="B466" s="14"/>
      <c r="C466" s="14"/>
      <c r="D466" s="17" t="s">
        <v>668</v>
      </c>
      <c r="E466" s="14"/>
      <c r="F466" s="14"/>
      <c r="G466" s="14"/>
      <c r="H466" s="14"/>
      <c r="I466" s="14"/>
      <c r="J466" s="14"/>
    </row>
    <row r="467" spans="1:10" x14ac:dyDescent="0.3">
      <c r="A467" s="10" t="s">
        <v>669</v>
      </c>
      <c r="B467" s="11" t="s">
        <v>16</v>
      </c>
      <c r="C467" s="11" t="s">
        <v>17</v>
      </c>
      <c r="D467" s="17" t="s">
        <v>670</v>
      </c>
      <c r="E467" s="12">
        <v>495</v>
      </c>
      <c r="F467" s="12">
        <v>3.54</v>
      </c>
      <c r="G467" s="13">
        <f>ROUND(E467*F467,2)</f>
        <v>1752.3</v>
      </c>
      <c r="H467" s="12">
        <v>495</v>
      </c>
      <c r="I467" s="31"/>
      <c r="J467" s="13">
        <f>ROUND(H467*I467,2)</f>
        <v>0</v>
      </c>
    </row>
    <row r="468" spans="1:10" ht="102" x14ac:dyDescent="0.3">
      <c r="A468" s="14"/>
      <c r="B468" s="14"/>
      <c r="C468" s="14"/>
      <c r="D468" s="17" t="s">
        <v>671</v>
      </c>
      <c r="E468" s="14"/>
      <c r="F468" s="14"/>
      <c r="G468" s="14"/>
      <c r="H468" s="14"/>
      <c r="I468" s="14"/>
      <c r="J468" s="14"/>
    </row>
    <row r="469" spans="1:10" x14ac:dyDescent="0.3">
      <c r="A469" s="10" t="s">
        <v>672</v>
      </c>
      <c r="B469" s="11" t="s">
        <v>16</v>
      </c>
      <c r="C469" s="11" t="s">
        <v>17</v>
      </c>
      <c r="D469" s="17" t="s">
        <v>673</v>
      </c>
      <c r="E469" s="12">
        <v>550</v>
      </c>
      <c r="F469" s="12">
        <v>4.99</v>
      </c>
      <c r="G469" s="13">
        <f>ROUND(E469*F469,2)</f>
        <v>2744.5</v>
      </c>
      <c r="H469" s="12">
        <v>550</v>
      </c>
      <c r="I469" s="31"/>
      <c r="J469" s="13">
        <f>ROUND(H469*I469,2)</f>
        <v>0</v>
      </c>
    </row>
    <row r="470" spans="1:10" ht="51" x14ac:dyDescent="0.3">
      <c r="A470" s="14"/>
      <c r="B470" s="14"/>
      <c r="C470" s="14"/>
      <c r="D470" s="17" t="s">
        <v>674</v>
      </c>
      <c r="E470" s="14"/>
      <c r="F470" s="14"/>
      <c r="G470" s="14"/>
      <c r="H470" s="14"/>
      <c r="I470" s="14"/>
      <c r="J470" s="14"/>
    </row>
    <row r="471" spans="1:10" ht="20.399999999999999" x14ac:dyDescent="0.3">
      <c r="A471" s="10" t="s">
        <v>675</v>
      </c>
      <c r="B471" s="11" t="s">
        <v>16</v>
      </c>
      <c r="C471" s="11" t="s">
        <v>31</v>
      </c>
      <c r="D471" s="17" t="s">
        <v>676</v>
      </c>
      <c r="E471" s="12">
        <v>1</v>
      </c>
      <c r="F471" s="12">
        <v>826.86</v>
      </c>
      <c r="G471" s="13">
        <f>ROUND(E471*F471,2)</f>
        <v>826.86</v>
      </c>
      <c r="H471" s="12">
        <v>1</v>
      </c>
      <c r="I471" s="31"/>
      <c r="J471" s="13">
        <f>ROUND(H471*I471,2)</f>
        <v>0</v>
      </c>
    </row>
    <row r="472" spans="1:10" ht="20.399999999999999" x14ac:dyDescent="0.3">
      <c r="A472" s="14"/>
      <c r="B472" s="14"/>
      <c r="C472" s="14"/>
      <c r="D472" s="17" t="s">
        <v>677</v>
      </c>
      <c r="E472" s="14"/>
      <c r="F472" s="14"/>
      <c r="G472" s="14"/>
      <c r="H472" s="14"/>
      <c r="I472" s="14"/>
      <c r="J472" s="14"/>
    </row>
    <row r="473" spans="1:10" ht="20.399999999999999" x14ac:dyDescent="0.3">
      <c r="A473" s="10" t="s">
        <v>678</v>
      </c>
      <c r="B473" s="11" t="s">
        <v>16</v>
      </c>
      <c r="C473" s="11" t="s">
        <v>31</v>
      </c>
      <c r="D473" s="17" t="s">
        <v>679</v>
      </c>
      <c r="E473" s="12">
        <v>1</v>
      </c>
      <c r="F473" s="12">
        <v>265.47000000000003</v>
      </c>
      <c r="G473" s="13">
        <f>ROUND(E473*F473,2)</f>
        <v>265.47000000000003</v>
      </c>
      <c r="H473" s="12">
        <v>1</v>
      </c>
      <c r="I473" s="31"/>
      <c r="J473" s="13">
        <f>ROUND(H473*I473,2)</f>
        <v>0</v>
      </c>
    </row>
    <row r="474" spans="1:10" ht="20.399999999999999" x14ac:dyDescent="0.3">
      <c r="A474" s="14"/>
      <c r="B474" s="14"/>
      <c r="C474" s="14"/>
      <c r="D474" s="17" t="s">
        <v>680</v>
      </c>
      <c r="E474" s="14"/>
      <c r="F474" s="14"/>
      <c r="G474" s="14"/>
      <c r="H474" s="14"/>
      <c r="I474" s="14"/>
      <c r="J474" s="14"/>
    </row>
    <row r="475" spans="1:10" x14ac:dyDescent="0.3">
      <c r="A475" s="14"/>
      <c r="B475" s="14"/>
      <c r="C475" s="14"/>
      <c r="D475" s="27" t="s">
        <v>681</v>
      </c>
      <c r="E475" s="12">
        <v>1</v>
      </c>
      <c r="F475" s="15">
        <f>G461+G463+G465+G467+G469+G471+G473</f>
        <v>52582.89</v>
      </c>
      <c r="G475" s="15">
        <f>ROUND(E475*F475,2)</f>
        <v>52582.89</v>
      </c>
      <c r="H475" s="12">
        <v>1</v>
      </c>
      <c r="I475" s="15">
        <f>J461+J463+J465+J467+J469+J471+J473</f>
        <v>0</v>
      </c>
      <c r="J475" s="15">
        <f>ROUND(H475*I475,2)</f>
        <v>0</v>
      </c>
    </row>
    <row r="476" spans="1:10" ht="1.05" customHeight="1" x14ac:dyDescent="0.3">
      <c r="A476" s="16"/>
      <c r="B476" s="16"/>
      <c r="C476" s="16"/>
      <c r="D476" s="28"/>
      <c r="E476" s="16"/>
      <c r="F476" s="16"/>
      <c r="G476" s="16"/>
      <c r="H476" s="16"/>
      <c r="I476" s="16"/>
      <c r="J476" s="16"/>
    </row>
    <row r="477" spans="1:10" x14ac:dyDescent="0.3">
      <c r="A477" s="18" t="s">
        <v>682</v>
      </c>
      <c r="B477" s="18" t="s">
        <v>10</v>
      </c>
      <c r="C477" s="18" t="s">
        <v>11</v>
      </c>
      <c r="D477" s="29" t="s">
        <v>683</v>
      </c>
      <c r="E477" s="19">
        <f t="shared" ref="E477:J477" si="36">E486</f>
        <v>1</v>
      </c>
      <c r="F477" s="19">
        <f t="shared" si="36"/>
        <v>11879.86</v>
      </c>
      <c r="G477" s="19">
        <f t="shared" si="36"/>
        <v>11879.86</v>
      </c>
      <c r="H477" s="19">
        <f t="shared" si="36"/>
        <v>1</v>
      </c>
      <c r="I477" s="19">
        <f t="shared" si="36"/>
        <v>0</v>
      </c>
      <c r="J477" s="19">
        <f t="shared" si="36"/>
        <v>0</v>
      </c>
    </row>
    <row r="478" spans="1:10" x14ac:dyDescent="0.3">
      <c r="A478" s="10" t="s">
        <v>684</v>
      </c>
      <c r="B478" s="11" t="s">
        <v>16</v>
      </c>
      <c r="C478" s="11" t="s">
        <v>31</v>
      </c>
      <c r="D478" s="17" t="s">
        <v>685</v>
      </c>
      <c r="E478" s="12">
        <v>1</v>
      </c>
      <c r="F478" s="12">
        <v>1837.5</v>
      </c>
      <c r="G478" s="13">
        <f>ROUND(E478*F478,2)</f>
        <v>1837.5</v>
      </c>
      <c r="H478" s="12">
        <v>1</v>
      </c>
      <c r="I478" s="31"/>
      <c r="J478" s="13">
        <f>ROUND(H478*I478,2)</f>
        <v>0</v>
      </c>
    </row>
    <row r="479" spans="1:10" ht="71.400000000000006" x14ac:dyDescent="0.3">
      <c r="A479" s="14"/>
      <c r="B479" s="14"/>
      <c r="C479" s="14"/>
      <c r="D479" s="17" t="s">
        <v>686</v>
      </c>
      <c r="E479" s="14"/>
      <c r="F479" s="14"/>
      <c r="G479" s="14"/>
      <c r="H479" s="14"/>
      <c r="I479" s="14"/>
      <c r="J479" s="14"/>
    </row>
    <row r="480" spans="1:10" x14ac:dyDescent="0.3">
      <c r="A480" s="10" t="s">
        <v>687</v>
      </c>
      <c r="B480" s="11" t="s">
        <v>16</v>
      </c>
      <c r="C480" s="11" t="s">
        <v>17</v>
      </c>
      <c r="D480" s="17" t="s">
        <v>688</v>
      </c>
      <c r="E480" s="12">
        <v>175</v>
      </c>
      <c r="F480" s="12">
        <v>46.36</v>
      </c>
      <c r="G480" s="13">
        <f>ROUND(E480*F480,2)</f>
        <v>8113</v>
      </c>
      <c r="H480" s="12">
        <v>175</v>
      </c>
      <c r="I480" s="31"/>
      <c r="J480" s="13">
        <f>ROUND(H480*I480,2)</f>
        <v>0</v>
      </c>
    </row>
    <row r="481" spans="1:10" ht="40.799999999999997" x14ac:dyDescent="0.3">
      <c r="A481" s="14"/>
      <c r="B481" s="14"/>
      <c r="C481" s="14"/>
      <c r="D481" s="17" t="s">
        <v>689</v>
      </c>
      <c r="E481" s="14"/>
      <c r="F481" s="14"/>
      <c r="G481" s="14"/>
      <c r="H481" s="14"/>
      <c r="I481" s="14"/>
      <c r="J481" s="14"/>
    </row>
    <row r="482" spans="1:10" x14ac:dyDescent="0.3">
      <c r="A482" s="10" t="s">
        <v>690</v>
      </c>
      <c r="B482" s="11" t="s">
        <v>16</v>
      </c>
      <c r="C482" s="11" t="s">
        <v>31</v>
      </c>
      <c r="D482" s="17" t="s">
        <v>691</v>
      </c>
      <c r="E482" s="12">
        <v>1</v>
      </c>
      <c r="F482" s="12">
        <v>1653.75</v>
      </c>
      <c r="G482" s="13">
        <f>ROUND(E482*F482,2)</f>
        <v>1653.75</v>
      </c>
      <c r="H482" s="12">
        <v>1</v>
      </c>
      <c r="I482" s="31"/>
      <c r="J482" s="13">
        <f>ROUND(H482*I482,2)</f>
        <v>0</v>
      </c>
    </row>
    <row r="483" spans="1:10" ht="20.399999999999999" x14ac:dyDescent="0.3">
      <c r="A483" s="14"/>
      <c r="B483" s="14"/>
      <c r="C483" s="14"/>
      <c r="D483" s="17" t="s">
        <v>614</v>
      </c>
      <c r="E483" s="14"/>
      <c r="F483" s="14"/>
      <c r="G483" s="14"/>
      <c r="H483" s="14"/>
      <c r="I483" s="14"/>
      <c r="J483" s="14"/>
    </row>
    <row r="484" spans="1:10" x14ac:dyDescent="0.3">
      <c r="A484" s="10" t="s">
        <v>692</v>
      </c>
      <c r="B484" s="11" t="s">
        <v>16</v>
      </c>
      <c r="C484" s="11" t="s">
        <v>31</v>
      </c>
      <c r="D484" s="17" t="s">
        <v>693</v>
      </c>
      <c r="E484" s="12">
        <v>1</v>
      </c>
      <c r="F484" s="12">
        <v>275.61</v>
      </c>
      <c r="G484" s="13">
        <f>ROUND(E484*F484,2)</f>
        <v>275.61</v>
      </c>
      <c r="H484" s="12">
        <v>1</v>
      </c>
      <c r="I484" s="31"/>
      <c r="J484" s="13">
        <f>ROUND(H484*I484,2)</f>
        <v>0</v>
      </c>
    </row>
    <row r="485" spans="1:10" ht="20.399999999999999" x14ac:dyDescent="0.3">
      <c r="A485" s="14"/>
      <c r="B485" s="14"/>
      <c r="C485" s="14"/>
      <c r="D485" s="17" t="s">
        <v>694</v>
      </c>
      <c r="E485" s="14"/>
      <c r="F485" s="14"/>
      <c r="G485" s="14"/>
      <c r="H485" s="14"/>
      <c r="I485" s="14"/>
      <c r="J485" s="14"/>
    </row>
    <row r="486" spans="1:10" x14ac:dyDescent="0.3">
      <c r="A486" s="14"/>
      <c r="B486" s="14"/>
      <c r="C486" s="14"/>
      <c r="D486" s="27" t="s">
        <v>695</v>
      </c>
      <c r="E486" s="12">
        <v>1</v>
      </c>
      <c r="F486" s="15">
        <f>G478+G480+G482+G484</f>
        <v>11879.86</v>
      </c>
      <c r="G486" s="15">
        <f>ROUND(E486*F486,2)</f>
        <v>11879.86</v>
      </c>
      <c r="H486" s="12">
        <v>1</v>
      </c>
      <c r="I486" s="15">
        <f>J478+J480+J482+J484</f>
        <v>0</v>
      </c>
      <c r="J486" s="15">
        <f>ROUND(H486*I486,2)</f>
        <v>0</v>
      </c>
    </row>
    <row r="487" spans="1:10" ht="1.05" customHeight="1" x14ac:dyDescent="0.3">
      <c r="A487" s="16"/>
      <c r="B487" s="16"/>
      <c r="C487" s="16"/>
      <c r="D487" s="28"/>
      <c r="E487" s="16"/>
      <c r="F487" s="16"/>
      <c r="G487" s="16"/>
      <c r="H487" s="16"/>
      <c r="I487" s="16"/>
      <c r="J487" s="16"/>
    </row>
    <row r="488" spans="1:10" x14ac:dyDescent="0.3">
      <c r="A488" s="18" t="s">
        <v>696</v>
      </c>
      <c r="B488" s="18" t="s">
        <v>10</v>
      </c>
      <c r="C488" s="18" t="s">
        <v>11</v>
      </c>
      <c r="D488" s="29" t="s">
        <v>697</v>
      </c>
      <c r="E488" s="19">
        <f t="shared" ref="E488:J488" si="37">E497</f>
        <v>1</v>
      </c>
      <c r="F488" s="19">
        <f t="shared" si="37"/>
        <v>4177.68</v>
      </c>
      <c r="G488" s="19">
        <f t="shared" si="37"/>
        <v>4177.68</v>
      </c>
      <c r="H488" s="19">
        <f t="shared" si="37"/>
        <v>1</v>
      </c>
      <c r="I488" s="19">
        <f t="shared" si="37"/>
        <v>0</v>
      </c>
      <c r="J488" s="19">
        <f t="shared" si="37"/>
        <v>0</v>
      </c>
    </row>
    <row r="489" spans="1:10" ht="20.399999999999999" x14ac:dyDescent="0.3">
      <c r="A489" s="10" t="s">
        <v>698</v>
      </c>
      <c r="B489" s="11" t="s">
        <v>16</v>
      </c>
      <c r="C489" s="11" t="s">
        <v>31</v>
      </c>
      <c r="D489" s="17" t="s">
        <v>699</v>
      </c>
      <c r="E489" s="12">
        <v>4</v>
      </c>
      <c r="F489" s="12">
        <v>157.5</v>
      </c>
      <c r="G489" s="13">
        <f>ROUND(E489*F489,2)</f>
        <v>630</v>
      </c>
      <c r="H489" s="12">
        <v>4</v>
      </c>
      <c r="I489" s="31"/>
      <c r="J489" s="13">
        <f>ROUND(H489*I489,2)</f>
        <v>0</v>
      </c>
    </row>
    <row r="490" spans="1:10" ht="122.4" x14ac:dyDescent="0.3">
      <c r="A490" s="14"/>
      <c r="B490" s="14"/>
      <c r="C490" s="14"/>
      <c r="D490" s="17" t="s">
        <v>700</v>
      </c>
      <c r="E490" s="14"/>
      <c r="F490" s="14"/>
      <c r="G490" s="14"/>
      <c r="H490" s="14"/>
      <c r="I490" s="14"/>
      <c r="J490" s="14"/>
    </row>
    <row r="491" spans="1:10" x14ac:dyDescent="0.3">
      <c r="A491" s="10" t="s">
        <v>701</v>
      </c>
      <c r="B491" s="11" t="s">
        <v>16</v>
      </c>
      <c r="C491" s="11" t="s">
        <v>17</v>
      </c>
      <c r="D491" s="17" t="s">
        <v>702</v>
      </c>
      <c r="E491" s="12">
        <v>450</v>
      </c>
      <c r="F491" s="12">
        <v>5.46</v>
      </c>
      <c r="G491" s="13">
        <f>ROUND(E491*F491,2)</f>
        <v>2457</v>
      </c>
      <c r="H491" s="12">
        <v>450</v>
      </c>
      <c r="I491" s="31"/>
      <c r="J491" s="13">
        <f>ROUND(H491*I491,2)</f>
        <v>0</v>
      </c>
    </row>
    <row r="492" spans="1:10" ht="61.2" x14ac:dyDescent="0.3">
      <c r="A492" s="14"/>
      <c r="B492" s="14"/>
      <c r="C492" s="14"/>
      <c r="D492" s="17" t="s">
        <v>703</v>
      </c>
      <c r="E492" s="14"/>
      <c r="F492" s="14"/>
      <c r="G492" s="14"/>
      <c r="H492" s="14"/>
      <c r="I492" s="14"/>
      <c r="J492" s="14"/>
    </row>
    <row r="493" spans="1:10" x14ac:dyDescent="0.3">
      <c r="A493" s="10" t="s">
        <v>704</v>
      </c>
      <c r="B493" s="11" t="s">
        <v>16</v>
      </c>
      <c r="C493" s="11" t="s">
        <v>31</v>
      </c>
      <c r="D493" s="17" t="s">
        <v>705</v>
      </c>
      <c r="E493" s="12">
        <v>1</v>
      </c>
      <c r="F493" s="12">
        <v>787.5</v>
      </c>
      <c r="G493" s="13">
        <f>ROUND(E493*F493,2)</f>
        <v>787.5</v>
      </c>
      <c r="H493" s="12">
        <v>1</v>
      </c>
      <c r="I493" s="31"/>
      <c r="J493" s="13">
        <f>ROUND(H493*I493,2)</f>
        <v>0</v>
      </c>
    </row>
    <row r="494" spans="1:10" ht="30.6" x14ac:dyDescent="0.3">
      <c r="A494" s="14"/>
      <c r="B494" s="14"/>
      <c r="C494" s="14"/>
      <c r="D494" s="17" t="s">
        <v>706</v>
      </c>
      <c r="E494" s="14"/>
      <c r="F494" s="14"/>
      <c r="G494" s="14"/>
      <c r="H494" s="14"/>
      <c r="I494" s="14"/>
      <c r="J494" s="14"/>
    </row>
    <row r="495" spans="1:10" x14ac:dyDescent="0.3">
      <c r="A495" s="10" t="s">
        <v>707</v>
      </c>
      <c r="B495" s="11" t="s">
        <v>16</v>
      </c>
      <c r="C495" s="11" t="s">
        <v>31</v>
      </c>
      <c r="D495" s="17" t="s">
        <v>708</v>
      </c>
      <c r="E495" s="12">
        <v>1</v>
      </c>
      <c r="F495" s="12">
        <v>303.18</v>
      </c>
      <c r="G495" s="13">
        <f>ROUND(E495*F495,2)</f>
        <v>303.18</v>
      </c>
      <c r="H495" s="12">
        <v>1</v>
      </c>
      <c r="I495" s="31"/>
      <c r="J495" s="13">
        <f>ROUND(H495*I495,2)</f>
        <v>0</v>
      </c>
    </row>
    <row r="496" spans="1:10" ht="20.399999999999999" x14ac:dyDescent="0.3">
      <c r="A496" s="14"/>
      <c r="B496" s="14"/>
      <c r="C496" s="14"/>
      <c r="D496" s="17" t="s">
        <v>709</v>
      </c>
      <c r="E496" s="14"/>
      <c r="F496" s="14"/>
      <c r="G496" s="14"/>
      <c r="H496" s="14"/>
      <c r="I496" s="14"/>
      <c r="J496" s="14"/>
    </row>
    <row r="497" spans="1:10" x14ac:dyDescent="0.3">
      <c r="A497" s="14"/>
      <c r="B497" s="14"/>
      <c r="C497" s="14"/>
      <c r="D497" s="27" t="s">
        <v>710</v>
      </c>
      <c r="E497" s="12">
        <v>1</v>
      </c>
      <c r="F497" s="15">
        <f>G489+G491+G493+G495</f>
        <v>4177.68</v>
      </c>
      <c r="G497" s="15">
        <f>ROUND(E497*F497,2)</f>
        <v>4177.68</v>
      </c>
      <c r="H497" s="12">
        <v>1</v>
      </c>
      <c r="I497" s="15">
        <f>J489+J491+J493+J495</f>
        <v>0</v>
      </c>
      <c r="J497" s="15">
        <f>ROUND(H497*I497,2)</f>
        <v>0</v>
      </c>
    </row>
    <row r="498" spans="1:10" ht="1.05" customHeight="1" x14ac:dyDescent="0.3">
      <c r="A498" s="16"/>
      <c r="B498" s="16"/>
      <c r="C498" s="16"/>
      <c r="D498" s="28"/>
      <c r="E498" s="16"/>
      <c r="F498" s="16"/>
      <c r="G498" s="16"/>
      <c r="H498" s="16"/>
      <c r="I498" s="16"/>
      <c r="J498" s="16"/>
    </row>
    <row r="499" spans="1:10" ht="20.399999999999999" x14ac:dyDescent="0.3">
      <c r="A499" s="18" t="s">
        <v>711</v>
      </c>
      <c r="B499" s="18" t="s">
        <v>10</v>
      </c>
      <c r="C499" s="18" t="s">
        <v>11</v>
      </c>
      <c r="D499" s="29" t="s">
        <v>712</v>
      </c>
      <c r="E499" s="19">
        <f t="shared" ref="E499:J499" si="38">E512</f>
        <v>1</v>
      </c>
      <c r="F499" s="19">
        <f t="shared" si="38"/>
        <v>17719.45</v>
      </c>
      <c r="G499" s="19">
        <f t="shared" si="38"/>
        <v>17719.45</v>
      </c>
      <c r="H499" s="19">
        <f t="shared" si="38"/>
        <v>1</v>
      </c>
      <c r="I499" s="19">
        <f t="shared" si="38"/>
        <v>0</v>
      </c>
      <c r="J499" s="19">
        <f t="shared" si="38"/>
        <v>0</v>
      </c>
    </row>
    <row r="500" spans="1:10" ht="20.399999999999999" x14ac:dyDescent="0.3">
      <c r="A500" s="10" t="s">
        <v>713</v>
      </c>
      <c r="B500" s="11" t="s">
        <v>16</v>
      </c>
      <c r="C500" s="11" t="s">
        <v>31</v>
      </c>
      <c r="D500" s="17" t="s">
        <v>714</v>
      </c>
      <c r="E500" s="12">
        <v>1</v>
      </c>
      <c r="F500" s="12">
        <v>3031.86</v>
      </c>
      <c r="G500" s="13">
        <f>ROUND(E500*F500,2)</f>
        <v>3031.86</v>
      </c>
      <c r="H500" s="12">
        <v>1</v>
      </c>
      <c r="I500" s="31"/>
      <c r="J500" s="13">
        <f>ROUND(H500*I500,2)</f>
        <v>0</v>
      </c>
    </row>
    <row r="501" spans="1:10" ht="295.8" x14ac:dyDescent="0.3">
      <c r="A501" s="14"/>
      <c r="B501" s="14"/>
      <c r="C501" s="14"/>
      <c r="D501" s="17" t="s">
        <v>715</v>
      </c>
      <c r="E501" s="14"/>
      <c r="F501" s="14"/>
      <c r="G501" s="14"/>
      <c r="H501" s="14"/>
      <c r="I501" s="14"/>
      <c r="J501" s="14"/>
    </row>
    <row r="502" spans="1:10" ht="20.399999999999999" x14ac:dyDescent="0.3">
      <c r="A502" s="10" t="s">
        <v>716</v>
      </c>
      <c r="B502" s="11" t="s">
        <v>16</v>
      </c>
      <c r="C502" s="11" t="s">
        <v>31</v>
      </c>
      <c r="D502" s="17" t="s">
        <v>717</v>
      </c>
      <c r="E502" s="12">
        <v>1</v>
      </c>
      <c r="F502" s="12">
        <v>2984.91</v>
      </c>
      <c r="G502" s="13">
        <f>ROUND(E502*F502,2)</f>
        <v>2984.91</v>
      </c>
      <c r="H502" s="12">
        <v>1</v>
      </c>
      <c r="I502" s="31"/>
      <c r="J502" s="13">
        <f>ROUND(H502*I502,2)</f>
        <v>0</v>
      </c>
    </row>
    <row r="503" spans="1:10" ht="142.80000000000001" x14ac:dyDescent="0.3">
      <c r="A503" s="14"/>
      <c r="B503" s="14"/>
      <c r="C503" s="14"/>
      <c r="D503" s="17" t="s">
        <v>718</v>
      </c>
      <c r="E503" s="14"/>
      <c r="F503" s="14"/>
      <c r="G503" s="14"/>
      <c r="H503" s="14"/>
      <c r="I503" s="14"/>
      <c r="J503" s="14"/>
    </row>
    <row r="504" spans="1:10" x14ac:dyDescent="0.3">
      <c r="A504" s="10" t="s">
        <v>719</v>
      </c>
      <c r="B504" s="11" t="s">
        <v>16</v>
      </c>
      <c r="C504" s="11" t="s">
        <v>17</v>
      </c>
      <c r="D504" s="17" t="s">
        <v>720</v>
      </c>
      <c r="E504" s="12">
        <v>250</v>
      </c>
      <c r="F504" s="12">
        <v>8.2200000000000006</v>
      </c>
      <c r="G504" s="13">
        <f>ROUND(E504*F504,2)</f>
        <v>2055</v>
      </c>
      <c r="H504" s="12">
        <v>250</v>
      </c>
      <c r="I504" s="31"/>
      <c r="J504" s="13">
        <f>ROUND(H504*I504,2)</f>
        <v>0</v>
      </c>
    </row>
    <row r="505" spans="1:10" ht="20.399999999999999" x14ac:dyDescent="0.3">
      <c r="A505" s="14"/>
      <c r="B505" s="14"/>
      <c r="C505" s="14"/>
      <c r="D505" s="17" t="s">
        <v>721</v>
      </c>
      <c r="E505" s="14"/>
      <c r="F505" s="14"/>
      <c r="G505" s="14"/>
      <c r="H505" s="14"/>
      <c r="I505" s="14"/>
      <c r="J505" s="14"/>
    </row>
    <row r="506" spans="1:10" x14ac:dyDescent="0.3">
      <c r="A506" s="10" t="s">
        <v>722</v>
      </c>
      <c r="B506" s="11" t="s">
        <v>16</v>
      </c>
      <c r="C506" s="11" t="s">
        <v>17</v>
      </c>
      <c r="D506" s="17" t="s">
        <v>723</v>
      </c>
      <c r="E506" s="12">
        <v>258</v>
      </c>
      <c r="F506" s="12">
        <v>10.56</v>
      </c>
      <c r="G506" s="13">
        <f>ROUND(E506*F506,2)</f>
        <v>2724.48</v>
      </c>
      <c r="H506" s="12">
        <v>258</v>
      </c>
      <c r="I506" s="31"/>
      <c r="J506" s="13">
        <f>ROUND(H506*I506,2)</f>
        <v>0</v>
      </c>
    </row>
    <row r="507" spans="1:10" ht="20.399999999999999" x14ac:dyDescent="0.3">
      <c r="A507" s="14"/>
      <c r="B507" s="14"/>
      <c r="C507" s="14"/>
      <c r="D507" s="17" t="s">
        <v>724</v>
      </c>
      <c r="E507" s="14"/>
      <c r="F507" s="14"/>
      <c r="G507" s="14"/>
      <c r="H507" s="14"/>
      <c r="I507" s="14"/>
      <c r="J507" s="14"/>
    </row>
    <row r="508" spans="1:10" x14ac:dyDescent="0.3">
      <c r="A508" s="10" t="s">
        <v>725</v>
      </c>
      <c r="B508" s="11" t="s">
        <v>16</v>
      </c>
      <c r="C508" s="11" t="s">
        <v>17</v>
      </c>
      <c r="D508" s="17" t="s">
        <v>726</v>
      </c>
      <c r="E508" s="12">
        <v>480</v>
      </c>
      <c r="F508" s="12">
        <v>7.44</v>
      </c>
      <c r="G508" s="13">
        <f>ROUND(E508*F508,2)</f>
        <v>3571.2</v>
      </c>
      <c r="H508" s="12">
        <v>480</v>
      </c>
      <c r="I508" s="31"/>
      <c r="J508" s="13">
        <f>ROUND(H508*I508,2)</f>
        <v>0</v>
      </c>
    </row>
    <row r="509" spans="1:10" ht="30.6" x14ac:dyDescent="0.3">
      <c r="A509" s="14"/>
      <c r="B509" s="14"/>
      <c r="C509" s="14"/>
      <c r="D509" s="17" t="s">
        <v>727</v>
      </c>
      <c r="E509" s="14"/>
      <c r="F509" s="14"/>
      <c r="G509" s="14"/>
      <c r="H509" s="14"/>
      <c r="I509" s="14"/>
      <c r="J509" s="14"/>
    </row>
    <row r="510" spans="1:10" x14ac:dyDescent="0.3">
      <c r="A510" s="10" t="s">
        <v>728</v>
      </c>
      <c r="B510" s="11" t="s">
        <v>16</v>
      </c>
      <c r="C510" s="11" t="s">
        <v>17</v>
      </c>
      <c r="D510" s="17" t="s">
        <v>729</v>
      </c>
      <c r="E510" s="12">
        <v>800</v>
      </c>
      <c r="F510" s="12">
        <v>4.1900000000000004</v>
      </c>
      <c r="G510" s="13">
        <f>ROUND(E510*F510,2)</f>
        <v>3352</v>
      </c>
      <c r="H510" s="12">
        <v>800</v>
      </c>
      <c r="I510" s="31"/>
      <c r="J510" s="13">
        <f>ROUND(H510*I510,2)</f>
        <v>0</v>
      </c>
    </row>
    <row r="511" spans="1:10" ht="30.6" x14ac:dyDescent="0.3">
      <c r="A511" s="14"/>
      <c r="B511" s="14"/>
      <c r="C511" s="14"/>
      <c r="D511" s="17" t="s">
        <v>730</v>
      </c>
      <c r="E511" s="14"/>
      <c r="F511" s="14"/>
      <c r="G511" s="14"/>
      <c r="H511" s="14"/>
      <c r="I511" s="14"/>
      <c r="J511" s="14"/>
    </row>
    <row r="512" spans="1:10" x14ac:dyDescent="0.3">
      <c r="A512" s="14"/>
      <c r="B512" s="14"/>
      <c r="C512" s="14"/>
      <c r="D512" s="27" t="s">
        <v>731</v>
      </c>
      <c r="E512" s="12">
        <v>1</v>
      </c>
      <c r="F512" s="15">
        <f>G500+G502+G504+G506+G508+G510</f>
        <v>17719.45</v>
      </c>
      <c r="G512" s="15">
        <f>ROUND(E512*F512,2)</f>
        <v>17719.45</v>
      </c>
      <c r="H512" s="12">
        <v>1</v>
      </c>
      <c r="I512" s="15">
        <f>J500+J502+J504+J506+J508+J510</f>
        <v>0</v>
      </c>
      <c r="J512" s="15">
        <f>ROUND(H512*I512,2)</f>
        <v>0</v>
      </c>
    </row>
    <row r="513" spans="1:10" ht="1.05" customHeight="1" x14ac:dyDescent="0.3">
      <c r="A513" s="16"/>
      <c r="B513" s="16"/>
      <c r="C513" s="16"/>
      <c r="D513" s="28"/>
      <c r="E513" s="16"/>
      <c r="F513" s="16"/>
      <c r="G513" s="16"/>
      <c r="H513" s="16"/>
      <c r="I513" s="16"/>
      <c r="J513" s="16"/>
    </row>
    <row r="514" spans="1:10" x14ac:dyDescent="0.3">
      <c r="A514" s="18" t="s">
        <v>732</v>
      </c>
      <c r="B514" s="18" t="s">
        <v>10</v>
      </c>
      <c r="C514" s="18" t="s">
        <v>11</v>
      </c>
      <c r="D514" s="29" t="s">
        <v>213</v>
      </c>
      <c r="E514" s="19">
        <f t="shared" ref="E514:J514" si="39">E517</f>
        <v>1</v>
      </c>
      <c r="F514" s="19">
        <f t="shared" si="39"/>
        <v>2257.5</v>
      </c>
      <c r="G514" s="19">
        <f t="shared" si="39"/>
        <v>2257.5</v>
      </c>
      <c r="H514" s="19">
        <f t="shared" si="39"/>
        <v>1</v>
      </c>
      <c r="I514" s="19">
        <f t="shared" si="39"/>
        <v>0</v>
      </c>
      <c r="J514" s="19">
        <f t="shared" si="39"/>
        <v>0</v>
      </c>
    </row>
    <row r="515" spans="1:10" ht="20.399999999999999" x14ac:dyDescent="0.3">
      <c r="A515" s="10" t="s">
        <v>733</v>
      </c>
      <c r="B515" s="11" t="s">
        <v>16</v>
      </c>
      <c r="C515" s="11" t="s">
        <v>31</v>
      </c>
      <c r="D515" s="17" t="s">
        <v>734</v>
      </c>
      <c r="E515" s="12">
        <v>1</v>
      </c>
      <c r="F515" s="12">
        <v>2257.5</v>
      </c>
      <c r="G515" s="13">
        <f>ROUND(E515*F515,2)</f>
        <v>2257.5</v>
      </c>
      <c r="H515" s="12">
        <v>1</v>
      </c>
      <c r="I515" s="31"/>
      <c r="J515" s="13">
        <f>ROUND(H515*I515,2)</f>
        <v>0</v>
      </c>
    </row>
    <row r="516" spans="1:10" ht="40.799999999999997" x14ac:dyDescent="0.3">
      <c r="A516" s="14"/>
      <c r="B516" s="14"/>
      <c r="C516" s="14"/>
      <c r="D516" s="17" t="s">
        <v>735</v>
      </c>
      <c r="E516" s="14"/>
      <c r="F516" s="14"/>
      <c r="G516" s="14"/>
      <c r="H516" s="14"/>
      <c r="I516" s="14"/>
      <c r="J516" s="14"/>
    </row>
    <row r="517" spans="1:10" x14ac:dyDescent="0.3">
      <c r="A517" s="14"/>
      <c r="B517" s="14"/>
      <c r="C517" s="14"/>
      <c r="D517" s="27" t="s">
        <v>736</v>
      </c>
      <c r="E517" s="12">
        <v>1</v>
      </c>
      <c r="F517" s="15">
        <f>G515</f>
        <v>2257.5</v>
      </c>
      <c r="G517" s="15">
        <f>ROUND(E517*F517,2)</f>
        <v>2257.5</v>
      </c>
      <c r="H517" s="12">
        <v>1</v>
      </c>
      <c r="I517" s="15">
        <f>J515</f>
        <v>0</v>
      </c>
      <c r="J517" s="15">
        <f>ROUND(H517*I517,2)</f>
        <v>0</v>
      </c>
    </row>
    <row r="518" spans="1:10" ht="1.05" customHeight="1" x14ac:dyDescent="0.3">
      <c r="A518" s="16"/>
      <c r="B518" s="16"/>
      <c r="C518" s="16"/>
      <c r="D518" s="28"/>
      <c r="E518" s="16"/>
      <c r="F518" s="16"/>
      <c r="G518" s="16"/>
      <c r="H518" s="16"/>
      <c r="I518" s="16"/>
      <c r="J518" s="16"/>
    </row>
    <row r="519" spans="1:10" x14ac:dyDescent="0.3">
      <c r="A519" s="14"/>
      <c r="B519" s="14"/>
      <c r="C519" s="14"/>
      <c r="D519" s="27" t="s">
        <v>737</v>
      </c>
      <c r="E519" s="12">
        <v>1</v>
      </c>
      <c r="F519" s="15">
        <f>G420+G431+G444+G455+G460+G477+G488+G499+G514</f>
        <v>111791.84</v>
      </c>
      <c r="G519" s="15">
        <f>ROUND(E519*F519,2)</f>
        <v>111791.84</v>
      </c>
      <c r="H519" s="12">
        <v>1</v>
      </c>
      <c r="I519" s="15">
        <f>J420+J431+J444+J455+J460+J477+J488+J499+J514</f>
        <v>0</v>
      </c>
      <c r="J519" s="15">
        <f>ROUND(H519*I519,2)</f>
        <v>0</v>
      </c>
    </row>
    <row r="520" spans="1:10" ht="1.05" customHeight="1" x14ac:dyDescent="0.3">
      <c r="A520" s="16"/>
      <c r="B520" s="16"/>
      <c r="C520" s="16"/>
      <c r="D520" s="28"/>
      <c r="E520" s="16"/>
      <c r="F520" s="16"/>
      <c r="G520" s="16"/>
      <c r="H520" s="16"/>
      <c r="I520" s="16"/>
      <c r="J520" s="16"/>
    </row>
    <row r="521" spans="1:10" x14ac:dyDescent="0.3">
      <c r="A521" s="8" t="s">
        <v>738</v>
      </c>
      <c r="B521" s="21" t="s">
        <v>10</v>
      </c>
      <c r="C521" s="8" t="s">
        <v>11</v>
      </c>
      <c r="D521" s="26" t="s">
        <v>739</v>
      </c>
      <c r="E521" s="9">
        <f t="shared" ref="E521:J521" si="40">E662</f>
        <v>1</v>
      </c>
      <c r="F521" s="9">
        <f t="shared" si="40"/>
        <v>256226.71</v>
      </c>
      <c r="G521" s="9">
        <f t="shared" si="40"/>
        <v>256226.71</v>
      </c>
      <c r="H521" s="9">
        <f t="shared" si="40"/>
        <v>1</v>
      </c>
      <c r="I521" s="9">
        <f t="shared" si="40"/>
        <v>0</v>
      </c>
      <c r="J521" s="9">
        <f t="shared" si="40"/>
        <v>0</v>
      </c>
    </row>
    <row r="522" spans="1:10" x14ac:dyDescent="0.3">
      <c r="A522" s="18" t="s">
        <v>740</v>
      </c>
      <c r="B522" s="18" t="s">
        <v>10</v>
      </c>
      <c r="C522" s="18" t="s">
        <v>11</v>
      </c>
      <c r="D522" s="29" t="s">
        <v>741</v>
      </c>
      <c r="E522" s="19">
        <f t="shared" ref="E522:J522" si="41">E557</f>
        <v>1</v>
      </c>
      <c r="F522" s="19">
        <f t="shared" si="41"/>
        <v>49156.93</v>
      </c>
      <c r="G522" s="19">
        <f t="shared" si="41"/>
        <v>49156.93</v>
      </c>
      <c r="H522" s="19">
        <f t="shared" si="41"/>
        <v>1</v>
      </c>
      <c r="I522" s="19">
        <f t="shared" si="41"/>
        <v>0</v>
      </c>
      <c r="J522" s="19">
        <f t="shared" si="41"/>
        <v>0</v>
      </c>
    </row>
    <row r="523" spans="1:10" x14ac:dyDescent="0.3">
      <c r="A523" s="10" t="s">
        <v>742</v>
      </c>
      <c r="B523" s="11" t="s">
        <v>16</v>
      </c>
      <c r="C523" s="11" t="s">
        <v>24</v>
      </c>
      <c r="D523" s="17" t="s">
        <v>743</v>
      </c>
      <c r="E523" s="12">
        <v>1</v>
      </c>
      <c r="F523" s="12">
        <v>1289.6099999999999</v>
      </c>
      <c r="G523" s="13">
        <f>ROUND(E523*F523,2)</f>
        <v>1289.6099999999999</v>
      </c>
      <c r="H523" s="12">
        <v>1</v>
      </c>
      <c r="I523" s="31"/>
      <c r="J523" s="13">
        <f>ROUND(H523*I523,2)</f>
        <v>0</v>
      </c>
    </row>
    <row r="524" spans="1:10" ht="61.2" x14ac:dyDescent="0.3">
      <c r="A524" s="14"/>
      <c r="B524" s="14"/>
      <c r="C524" s="14"/>
      <c r="D524" s="17" t="s">
        <v>744</v>
      </c>
      <c r="E524" s="14"/>
      <c r="F524" s="14"/>
      <c r="G524" s="14"/>
      <c r="H524" s="14"/>
      <c r="I524" s="14"/>
      <c r="J524" s="14"/>
    </row>
    <row r="525" spans="1:10" ht="20.399999999999999" x14ac:dyDescent="0.3">
      <c r="A525" s="10" t="s">
        <v>745</v>
      </c>
      <c r="B525" s="11" t="s">
        <v>16</v>
      </c>
      <c r="C525" s="11" t="s">
        <v>24</v>
      </c>
      <c r="D525" s="17" t="s">
        <v>746</v>
      </c>
      <c r="E525" s="12">
        <v>1</v>
      </c>
      <c r="F525" s="12">
        <v>384.98</v>
      </c>
      <c r="G525" s="13">
        <f>ROUND(E525*F525,2)</f>
        <v>384.98</v>
      </c>
      <c r="H525" s="12">
        <v>1</v>
      </c>
      <c r="I525" s="31"/>
      <c r="J525" s="13">
        <f>ROUND(H525*I525,2)</f>
        <v>0</v>
      </c>
    </row>
    <row r="526" spans="1:10" ht="71.400000000000006" x14ac:dyDescent="0.3">
      <c r="A526" s="14"/>
      <c r="B526" s="14"/>
      <c r="C526" s="14"/>
      <c r="D526" s="17" t="s">
        <v>747</v>
      </c>
      <c r="E526" s="14"/>
      <c r="F526" s="14"/>
      <c r="G526" s="14"/>
      <c r="H526" s="14"/>
      <c r="I526" s="14"/>
      <c r="J526" s="14"/>
    </row>
    <row r="527" spans="1:10" x14ac:dyDescent="0.3">
      <c r="A527" s="10" t="s">
        <v>748</v>
      </c>
      <c r="B527" s="11" t="s">
        <v>16</v>
      </c>
      <c r="C527" s="11" t="s">
        <v>24</v>
      </c>
      <c r="D527" s="17" t="s">
        <v>749</v>
      </c>
      <c r="E527" s="12">
        <v>2</v>
      </c>
      <c r="F527" s="12">
        <v>1387.6</v>
      </c>
      <c r="G527" s="13">
        <f>ROUND(E527*F527,2)</f>
        <v>2775.2</v>
      </c>
      <c r="H527" s="12">
        <v>2</v>
      </c>
      <c r="I527" s="31"/>
      <c r="J527" s="13">
        <f>ROUND(H527*I527,2)</f>
        <v>0</v>
      </c>
    </row>
    <row r="528" spans="1:10" ht="122.4" x14ac:dyDescent="0.3">
      <c r="A528" s="14"/>
      <c r="B528" s="14"/>
      <c r="C528" s="14"/>
      <c r="D528" s="17" t="s">
        <v>750</v>
      </c>
      <c r="E528" s="14"/>
      <c r="F528" s="14"/>
      <c r="G528" s="14"/>
      <c r="H528" s="14"/>
      <c r="I528" s="14"/>
      <c r="J528" s="14"/>
    </row>
    <row r="529" spans="1:10" x14ac:dyDescent="0.3">
      <c r="A529" s="10" t="s">
        <v>751</v>
      </c>
      <c r="B529" s="11" t="s">
        <v>16</v>
      </c>
      <c r="C529" s="11" t="s">
        <v>24</v>
      </c>
      <c r="D529" s="17" t="s">
        <v>752</v>
      </c>
      <c r="E529" s="12">
        <v>1</v>
      </c>
      <c r="F529" s="12">
        <v>595.28</v>
      </c>
      <c r="G529" s="13">
        <f>ROUND(E529*F529,2)</f>
        <v>595.28</v>
      </c>
      <c r="H529" s="12">
        <v>1</v>
      </c>
      <c r="I529" s="31"/>
      <c r="J529" s="13">
        <f>ROUND(H529*I529,2)</f>
        <v>0</v>
      </c>
    </row>
    <row r="530" spans="1:10" ht="112.2" x14ac:dyDescent="0.3">
      <c r="A530" s="14"/>
      <c r="B530" s="14"/>
      <c r="C530" s="14"/>
      <c r="D530" s="17" t="s">
        <v>753</v>
      </c>
      <c r="E530" s="14"/>
      <c r="F530" s="14"/>
      <c r="G530" s="14"/>
      <c r="H530" s="14"/>
      <c r="I530" s="14"/>
      <c r="J530" s="14"/>
    </row>
    <row r="531" spans="1:10" x14ac:dyDescent="0.3">
      <c r="A531" s="10" t="s">
        <v>754</v>
      </c>
      <c r="B531" s="11" t="s">
        <v>16</v>
      </c>
      <c r="C531" s="11" t="s">
        <v>24</v>
      </c>
      <c r="D531" s="17" t="s">
        <v>755</v>
      </c>
      <c r="E531" s="12">
        <v>2</v>
      </c>
      <c r="F531" s="12">
        <v>1660.08</v>
      </c>
      <c r="G531" s="13">
        <f>ROUND(E531*F531,2)</f>
        <v>3320.16</v>
      </c>
      <c r="H531" s="12">
        <v>2</v>
      </c>
      <c r="I531" s="31"/>
      <c r="J531" s="13">
        <f>ROUND(H531*I531,2)</f>
        <v>0</v>
      </c>
    </row>
    <row r="532" spans="1:10" ht="122.4" x14ac:dyDescent="0.3">
      <c r="A532" s="14"/>
      <c r="B532" s="14"/>
      <c r="C532" s="14"/>
      <c r="D532" s="17" t="s">
        <v>756</v>
      </c>
      <c r="E532" s="14"/>
      <c r="F532" s="14"/>
      <c r="G532" s="14"/>
      <c r="H532" s="14"/>
      <c r="I532" s="14"/>
      <c r="J532" s="14"/>
    </row>
    <row r="533" spans="1:10" x14ac:dyDescent="0.3">
      <c r="A533" s="10" t="s">
        <v>757</v>
      </c>
      <c r="B533" s="11" t="s">
        <v>16</v>
      </c>
      <c r="C533" s="11" t="s">
        <v>24</v>
      </c>
      <c r="D533" s="17" t="s">
        <v>758</v>
      </c>
      <c r="E533" s="12">
        <v>5</v>
      </c>
      <c r="F533" s="12">
        <v>1099.1400000000001</v>
      </c>
      <c r="G533" s="13">
        <f>ROUND(E533*F533,2)</f>
        <v>5495.7</v>
      </c>
      <c r="H533" s="12">
        <v>5</v>
      </c>
      <c r="I533" s="31"/>
      <c r="J533" s="13">
        <f>ROUND(H533*I533,2)</f>
        <v>0</v>
      </c>
    </row>
    <row r="534" spans="1:10" ht="112.2" x14ac:dyDescent="0.3">
      <c r="A534" s="14"/>
      <c r="B534" s="14"/>
      <c r="C534" s="14"/>
      <c r="D534" s="17" t="s">
        <v>759</v>
      </c>
      <c r="E534" s="14"/>
      <c r="F534" s="14"/>
      <c r="G534" s="14"/>
      <c r="H534" s="14"/>
      <c r="I534" s="14"/>
      <c r="J534" s="14"/>
    </row>
    <row r="535" spans="1:10" x14ac:dyDescent="0.3">
      <c r="A535" s="10" t="s">
        <v>760</v>
      </c>
      <c r="B535" s="11" t="s">
        <v>16</v>
      </c>
      <c r="C535" s="11" t="s">
        <v>17</v>
      </c>
      <c r="D535" s="17" t="s">
        <v>761</v>
      </c>
      <c r="E535" s="12">
        <v>300</v>
      </c>
      <c r="F535" s="12">
        <v>2.37</v>
      </c>
      <c r="G535" s="13">
        <f>ROUND(E535*F535,2)</f>
        <v>711</v>
      </c>
      <c r="H535" s="12">
        <v>300</v>
      </c>
      <c r="I535" s="31"/>
      <c r="J535" s="13">
        <f>ROUND(H535*I535,2)</f>
        <v>0</v>
      </c>
    </row>
    <row r="536" spans="1:10" ht="122.4" x14ac:dyDescent="0.3">
      <c r="A536" s="14"/>
      <c r="B536" s="14"/>
      <c r="C536" s="14"/>
      <c r="D536" s="17" t="s">
        <v>762</v>
      </c>
      <c r="E536" s="14"/>
      <c r="F536" s="14"/>
      <c r="G536" s="14"/>
      <c r="H536" s="14"/>
      <c r="I536" s="14"/>
      <c r="J536" s="14"/>
    </row>
    <row r="537" spans="1:10" x14ac:dyDescent="0.3">
      <c r="A537" s="10" t="s">
        <v>763</v>
      </c>
      <c r="B537" s="11" t="s">
        <v>16</v>
      </c>
      <c r="C537" s="11" t="s">
        <v>17</v>
      </c>
      <c r="D537" s="17" t="s">
        <v>764</v>
      </c>
      <c r="E537" s="12">
        <v>800</v>
      </c>
      <c r="F537" s="12">
        <v>3.37</v>
      </c>
      <c r="G537" s="13">
        <f>ROUND(E537*F537,2)</f>
        <v>2696</v>
      </c>
      <c r="H537" s="12">
        <v>800</v>
      </c>
      <c r="I537" s="31"/>
      <c r="J537" s="13">
        <f>ROUND(H537*I537,2)</f>
        <v>0</v>
      </c>
    </row>
    <row r="538" spans="1:10" ht="122.4" x14ac:dyDescent="0.3">
      <c r="A538" s="14"/>
      <c r="B538" s="14"/>
      <c r="C538" s="14"/>
      <c r="D538" s="17" t="s">
        <v>765</v>
      </c>
      <c r="E538" s="14"/>
      <c r="F538" s="14"/>
      <c r="G538" s="14"/>
      <c r="H538" s="14"/>
      <c r="I538" s="14"/>
      <c r="J538" s="14"/>
    </row>
    <row r="539" spans="1:10" x14ac:dyDescent="0.3">
      <c r="A539" s="10" t="s">
        <v>766</v>
      </c>
      <c r="B539" s="11" t="s">
        <v>16</v>
      </c>
      <c r="C539" s="11" t="s">
        <v>17</v>
      </c>
      <c r="D539" s="17" t="s">
        <v>767</v>
      </c>
      <c r="E539" s="12">
        <v>600</v>
      </c>
      <c r="F539" s="12">
        <v>4.6399999999999997</v>
      </c>
      <c r="G539" s="13">
        <f>ROUND(E539*F539,2)</f>
        <v>2784</v>
      </c>
      <c r="H539" s="12">
        <v>600</v>
      </c>
      <c r="I539" s="31"/>
      <c r="J539" s="13">
        <f>ROUND(H539*I539,2)</f>
        <v>0</v>
      </c>
    </row>
    <row r="540" spans="1:10" ht="122.4" x14ac:dyDescent="0.3">
      <c r="A540" s="14"/>
      <c r="B540" s="14"/>
      <c r="C540" s="14"/>
      <c r="D540" s="17" t="s">
        <v>768</v>
      </c>
      <c r="E540" s="14"/>
      <c r="F540" s="14"/>
      <c r="G540" s="14"/>
      <c r="H540" s="14"/>
      <c r="I540" s="14"/>
      <c r="J540" s="14"/>
    </row>
    <row r="541" spans="1:10" x14ac:dyDescent="0.3">
      <c r="A541" s="10" t="s">
        <v>769</v>
      </c>
      <c r="B541" s="11" t="s">
        <v>16</v>
      </c>
      <c r="C541" s="11" t="s">
        <v>17</v>
      </c>
      <c r="D541" s="17" t="s">
        <v>770</v>
      </c>
      <c r="E541" s="12">
        <v>200</v>
      </c>
      <c r="F541" s="12">
        <v>6.95</v>
      </c>
      <c r="G541" s="13">
        <f>ROUND(E541*F541,2)</f>
        <v>1390</v>
      </c>
      <c r="H541" s="12">
        <v>200</v>
      </c>
      <c r="I541" s="31"/>
      <c r="J541" s="13">
        <f>ROUND(H541*I541,2)</f>
        <v>0</v>
      </c>
    </row>
    <row r="542" spans="1:10" ht="122.4" x14ac:dyDescent="0.3">
      <c r="A542" s="14"/>
      <c r="B542" s="14"/>
      <c r="C542" s="14"/>
      <c r="D542" s="17" t="s">
        <v>771</v>
      </c>
      <c r="E542" s="14"/>
      <c r="F542" s="14"/>
      <c r="G542" s="14"/>
      <c r="H542" s="14"/>
      <c r="I542" s="14"/>
      <c r="J542" s="14"/>
    </row>
    <row r="543" spans="1:10" x14ac:dyDescent="0.3">
      <c r="A543" s="10" t="s">
        <v>772</v>
      </c>
      <c r="B543" s="11" t="s">
        <v>16</v>
      </c>
      <c r="C543" s="11" t="s">
        <v>17</v>
      </c>
      <c r="D543" s="17" t="s">
        <v>773</v>
      </c>
      <c r="E543" s="12">
        <v>150</v>
      </c>
      <c r="F543" s="12">
        <v>11.09</v>
      </c>
      <c r="G543" s="13">
        <f>ROUND(E543*F543,2)</f>
        <v>1663.5</v>
      </c>
      <c r="H543" s="12">
        <v>150</v>
      </c>
      <c r="I543" s="31"/>
      <c r="J543" s="13">
        <f>ROUND(H543*I543,2)</f>
        <v>0</v>
      </c>
    </row>
    <row r="544" spans="1:10" ht="122.4" x14ac:dyDescent="0.3">
      <c r="A544" s="14"/>
      <c r="B544" s="14"/>
      <c r="C544" s="14"/>
      <c r="D544" s="17" t="s">
        <v>774</v>
      </c>
      <c r="E544" s="14"/>
      <c r="F544" s="14"/>
      <c r="G544" s="14"/>
      <c r="H544" s="14"/>
      <c r="I544" s="14"/>
      <c r="J544" s="14"/>
    </row>
    <row r="545" spans="1:10" x14ac:dyDescent="0.3">
      <c r="A545" s="10" t="s">
        <v>775</v>
      </c>
      <c r="B545" s="11" t="s">
        <v>16</v>
      </c>
      <c r="C545" s="11" t="s">
        <v>17</v>
      </c>
      <c r="D545" s="17" t="s">
        <v>776</v>
      </c>
      <c r="E545" s="12">
        <v>50</v>
      </c>
      <c r="F545" s="12">
        <v>5.83</v>
      </c>
      <c r="G545" s="13">
        <f>ROUND(E545*F545,2)</f>
        <v>291.5</v>
      </c>
      <c r="H545" s="12">
        <v>50</v>
      </c>
      <c r="I545" s="31"/>
      <c r="J545" s="13">
        <f>ROUND(H545*I545,2)</f>
        <v>0</v>
      </c>
    </row>
    <row r="546" spans="1:10" ht="122.4" x14ac:dyDescent="0.3">
      <c r="A546" s="14"/>
      <c r="B546" s="14"/>
      <c r="C546" s="14"/>
      <c r="D546" s="17" t="s">
        <v>777</v>
      </c>
      <c r="E546" s="14"/>
      <c r="F546" s="14"/>
      <c r="G546" s="14"/>
      <c r="H546" s="14"/>
      <c r="I546" s="14"/>
      <c r="J546" s="14"/>
    </row>
    <row r="547" spans="1:10" x14ac:dyDescent="0.3">
      <c r="A547" s="10" t="s">
        <v>778</v>
      </c>
      <c r="B547" s="11" t="s">
        <v>16</v>
      </c>
      <c r="C547" s="11" t="s">
        <v>24</v>
      </c>
      <c r="D547" s="17" t="s">
        <v>779</v>
      </c>
      <c r="E547" s="12">
        <v>30</v>
      </c>
      <c r="F547" s="12">
        <v>16.940000000000001</v>
      </c>
      <c r="G547" s="13">
        <f>ROUND(E547*F547,2)</f>
        <v>508.2</v>
      </c>
      <c r="H547" s="12">
        <v>30</v>
      </c>
      <c r="I547" s="31"/>
      <c r="J547" s="13">
        <f>ROUND(H547*I547,2)</f>
        <v>0</v>
      </c>
    </row>
    <row r="548" spans="1:10" ht="30.6" x14ac:dyDescent="0.3">
      <c r="A548" s="14"/>
      <c r="B548" s="14"/>
      <c r="C548" s="14"/>
      <c r="D548" s="17" t="s">
        <v>780</v>
      </c>
      <c r="E548" s="14"/>
      <c r="F548" s="14"/>
      <c r="G548" s="14"/>
      <c r="H548" s="14"/>
      <c r="I548" s="14"/>
      <c r="J548" s="14"/>
    </row>
    <row r="549" spans="1:10" x14ac:dyDescent="0.3">
      <c r="A549" s="10" t="s">
        <v>781</v>
      </c>
      <c r="B549" s="11" t="s">
        <v>16</v>
      </c>
      <c r="C549" s="11" t="s">
        <v>24</v>
      </c>
      <c r="D549" s="17" t="s">
        <v>782</v>
      </c>
      <c r="E549" s="12">
        <v>30</v>
      </c>
      <c r="F549" s="12">
        <v>5.1100000000000003</v>
      </c>
      <c r="G549" s="13">
        <f>ROUND(E549*F549,2)</f>
        <v>153.30000000000001</v>
      </c>
      <c r="H549" s="12">
        <v>30</v>
      </c>
      <c r="I549" s="31"/>
      <c r="J549" s="13">
        <f>ROUND(H549*I549,2)</f>
        <v>0</v>
      </c>
    </row>
    <row r="550" spans="1:10" ht="30.6" x14ac:dyDescent="0.3">
      <c r="A550" s="14"/>
      <c r="B550" s="14"/>
      <c r="C550" s="14"/>
      <c r="D550" s="17" t="s">
        <v>783</v>
      </c>
      <c r="E550" s="14"/>
      <c r="F550" s="14"/>
      <c r="G550" s="14"/>
      <c r="H550" s="14"/>
      <c r="I550" s="14"/>
      <c r="J550" s="14"/>
    </row>
    <row r="551" spans="1:10" x14ac:dyDescent="0.3">
      <c r="A551" s="10" t="s">
        <v>784</v>
      </c>
      <c r="B551" s="11" t="s">
        <v>16</v>
      </c>
      <c r="C551" s="11" t="s">
        <v>24</v>
      </c>
      <c r="D551" s="17" t="s">
        <v>785</v>
      </c>
      <c r="E551" s="12">
        <v>120</v>
      </c>
      <c r="F551" s="12">
        <v>130.9</v>
      </c>
      <c r="G551" s="13">
        <f>ROUND(E551*F551,2)</f>
        <v>15708</v>
      </c>
      <c r="H551" s="12">
        <v>120</v>
      </c>
      <c r="I551" s="31"/>
      <c r="J551" s="13">
        <f>ROUND(H551*I551,2)</f>
        <v>0</v>
      </c>
    </row>
    <row r="552" spans="1:10" ht="71.400000000000006" x14ac:dyDescent="0.3">
      <c r="A552" s="14"/>
      <c r="B552" s="14"/>
      <c r="C552" s="14"/>
      <c r="D552" s="17" t="s">
        <v>786</v>
      </c>
      <c r="E552" s="14"/>
      <c r="F552" s="14"/>
      <c r="G552" s="14"/>
      <c r="H552" s="14"/>
      <c r="I552" s="14"/>
      <c r="J552" s="14"/>
    </row>
    <row r="553" spans="1:10" ht="20.399999999999999" x14ac:dyDescent="0.3">
      <c r="A553" s="10" t="s">
        <v>787</v>
      </c>
      <c r="B553" s="11" t="s">
        <v>16</v>
      </c>
      <c r="C553" s="11" t="s">
        <v>24</v>
      </c>
      <c r="D553" s="17" t="s">
        <v>788</v>
      </c>
      <c r="E553" s="12">
        <v>25</v>
      </c>
      <c r="F553" s="12">
        <v>100.5</v>
      </c>
      <c r="G553" s="13">
        <f>ROUND(E553*F553,2)</f>
        <v>2512.5</v>
      </c>
      <c r="H553" s="12">
        <v>25</v>
      </c>
      <c r="I553" s="31"/>
      <c r="J553" s="13">
        <f>ROUND(H553*I553,2)</f>
        <v>0</v>
      </c>
    </row>
    <row r="554" spans="1:10" ht="91.8" x14ac:dyDescent="0.3">
      <c r="A554" s="14"/>
      <c r="B554" s="14"/>
      <c r="C554" s="14"/>
      <c r="D554" s="17" t="s">
        <v>789</v>
      </c>
      <c r="E554" s="14"/>
      <c r="F554" s="14"/>
      <c r="G554" s="14"/>
      <c r="H554" s="14"/>
      <c r="I554" s="14"/>
      <c r="J554" s="14"/>
    </row>
    <row r="555" spans="1:10" x14ac:dyDescent="0.3">
      <c r="A555" s="10" t="s">
        <v>790</v>
      </c>
      <c r="B555" s="11" t="s">
        <v>16</v>
      </c>
      <c r="C555" s="11" t="s">
        <v>24</v>
      </c>
      <c r="D555" s="17" t="s">
        <v>791</v>
      </c>
      <c r="E555" s="12">
        <v>100</v>
      </c>
      <c r="F555" s="12">
        <v>68.78</v>
      </c>
      <c r="G555" s="13">
        <f>ROUND(E555*F555,2)</f>
        <v>6878</v>
      </c>
      <c r="H555" s="12">
        <v>100</v>
      </c>
      <c r="I555" s="31"/>
      <c r="J555" s="13">
        <f>ROUND(H555*I555,2)</f>
        <v>0</v>
      </c>
    </row>
    <row r="556" spans="1:10" ht="51" x14ac:dyDescent="0.3">
      <c r="A556" s="14"/>
      <c r="B556" s="14"/>
      <c r="C556" s="14"/>
      <c r="D556" s="17" t="s">
        <v>792</v>
      </c>
      <c r="E556" s="14"/>
      <c r="F556" s="14"/>
      <c r="G556" s="14"/>
      <c r="H556" s="14"/>
      <c r="I556" s="14"/>
      <c r="J556" s="14"/>
    </row>
    <row r="557" spans="1:10" x14ac:dyDescent="0.3">
      <c r="A557" s="14"/>
      <c r="B557" s="14"/>
      <c r="C557" s="14"/>
      <c r="D557" s="27" t="s">
        <v>793</v>
      </c>
      <c r="E557" s="12">
        <v>1</v>
      </c>
      <c r="F557" s="15">
        <f>G523+G525+G527+G529+G531+G533+G535+G537+G539+G541+G543+G545+G547+G549+G551+G553+G555</f>
        <v>49156.93</v>
      </c>
      <c r="G557" s="15">
        <f>ROUND(E557*F557,2)</f>
        <v>49156.93</v>
      </c>
      <c r="H557" s="12">
        <v>1</v>
      </c>
      <c r="I557" s="15">
        <f>J523+J525+J527+J529+J531+J533+J535+J537+J539+J541+J543+J545+J547+J549+J551+J553+J555</f>
        <v>0</v>
      </c>
      <c r="J557" s="15">
        <f>ROUND(H557*I557,2)</f>
        <v>0</v>
      </c>
    </row>
    <row r="558" spans="1:10" ht="1.05" customHeight="1" x14ac:dyDescent="0.3">
      <c r="A558" s="16"/>
      <c r="B558" s="16"/>
      <c r="C558" s="16"/>
      <c r="D558" s="28"/>
      <c r="E558" s="16"/>
      <c r="F558" s="16"/>
      <c r="G558" s="16"/>
      <c r="H558" s="16"/>
      <c r="I558" s="16"/>
      <c r="J558" s="16"/>
    </row>
    <row r="559" spans="1:10" x14ac:dyDescent="0.3">
      <c r="A559" s="18" t="s">
        <v>794</v>
      </c>
      <c r="B559" s="18" t="s">
        <v>10</v>
      </c>
      <c r="C559" s="18" t="s">
        <v>11</v>
      </c>
      <c r="D559" s="29" t="s">
        <v>795</v>
      </c>
      <c r="E559" s="19">
        <f t="shared" ref="E559:J559" si="42">E651</f>
        <v>1</v>
      </c>
      <c r="F559" s="19">
        <f t="shared" si="42"/>
        <v>199222.05</v>
      </c>
      <c r="G559" s="19">
        <f t="shared" si="42"/>
        <v>199222.05</v>
      </c>
      <c r="H559" s="19">
        <f t="shared" si="42"/>
        <v>1</v>
      </c>
      <c r="I559" s="19">
        <f t="shared" si="42"/>
        <v>0</v>
      </c>
      <c r="J559" s="19">
        <f t="shared" si="42"/>
        <v>0</v>
      </c>
    </row>
    <row r="560" spans="1:10" x14ac:dyDescent="0.3">
      <c r="A560" s="22" t="s">
        <v>796</v>
      </c>
      <c r="B560" s="22" t="s">
        <v>10</v>
      </c>
      <c r="C560" s="22" t="s">
        <v>11</v>
      </c>
      <c r="D560" s="30" t="s">
        <v>14</v>
      </c>
      <c r="E560" s="23">
        <f t="shared" ref="E560:J560" si="43">E571</f>
        <v>1</v>
      </c>
      <c r="F560" s="23">
        <f t="shared" si="43"/>
        <v>15818.09</v>
      </c>
      <c r="G560" s="23">
        <f t="shared" si="43"/>
        <v>15818.09</v>
      </c>
      <c r="H560" s="23">
        <f t="shared" si="43"/>
        <v>1</v>
      </c>
      <c r="I560" s="23">
        <f t="shared" si="43"/>
        <v>0</v>
      </c>
      <c r="J560" s="23">
        <f t="shared" si="43"/>
        <v>0</v>
      </c>
    </row>
    <row r="561" spans="1:10" x14ac:dyDescent="0.3">
      <c r="A561" s="10" t="s">
        <v>797</v>
      </c>
      <c r="B561" s="11" t="s">
        <v>16</v>
      </c>
      <c r="C561" s="11" t="s">
        <v>24</v>
      </c>
      <c r="D561" s="17" t="s">
        <v>798</v>
      </c>
      <c r="E561" s="12">
        <v>1</v>
      </c>
      <c r="F561" s="12">
        <v>3525.98</v>
      </c>
      <c r="G561" s="13">
        <f>ROUND(E561*F561,2)</f>
        <v>3525.98</v>
      </c>
      <c r="H561" s="12">
        <v>1</v>
      </c>
      <c r="I561" s="31"/>
      <c r="J561" s="13">
        <f>ROUND(H561*I561,2)</f>
        <v>0</v>
      </c>
    </row>
    <row r="562" spans="1:10" ht="30.6" x14ac:dyDescent="0.3">
      <c r="A562" s="14"/>
      <c r="B562" s="14"/>
      <c r="C562" s="14"/>
      <c r="D562" s="17" t="s">
        <v>799</v>
      </c>
      <c r="E562" s="14"/>
      <c r="F562" s="14"/>
      <c r="G562" s="14"/>
      <c r="H562" s="14"/>
      <c r="I562" s="14"/>
      <c r="J562" s="14"/>
    </row>
    <row r="563" spans="1:10" ht="20.399999999999999" x14ac:dyDescent="0.3">
      <c r="A563" s="10" t="s">
        <v>800</v>
      </c>
      <c r="B563" s="11" t="s">
        <v>16</v>
      </c>
      <c r="C563" s="11" t="s">
        <v>24</v>
      </c>
      <c r="D563" s="17" t="s">
        <v>801</v>
      </c>
      <c r="E563" s="12">
        <v>1</v>
      </c>
      <c r="F563" s="12">
        <v>2754.68</v>
      </c>
      <c r="G563" s="13">
        <f>ROUND(E563*F563,2)</f>
        <v>2754.68</v>
      </c>
      <c r="H563" s="12">
        <v>1</v>
      </c>
      <c r="I563" s="31"/>
      <c r="J563" s="13">
        <f>ROUND(H563*I563,2)</f>
        <v>0</v>
      </c>
    </row>
    <row r="564" spans="1:10" ht="91.8" x14ac:dyDescent="0.3">
      <c r="A564" s="14"/>
      <c r="B564" s="14"/>
      <c r="C564" s="14"/>
      <c r="D564" s="17" t="s">
        <v>802</v>
      </c>
      <c r="E564" s="14"/>
      <c r="F564" s="14"/>
      <c r="G564" s="14"/>
      <c r="H564" s="14"/>
      <c r="I564" s="14"/>
      <c r="J564" s="14"/>
    </row>
    <row r="565" spans="1:10" x14ac:dyDescent="0.3">
      <c r="A565" s="10" t="s">
        <v>803</v>
      </c>
      <c r="B565" s="11" t="s">
        <v>16</v>
      </c>
      <c r="C565" s="11" t="s">
        <v>24</v>
      </c>
      <c r="D565" s="17" t="s">
        <v>804</v>
      </c>
      <c r="E565" s="12">
        <v>1</v>
      </c>
      <c r="F565" s="12">
        <v>5509.35</v>
      </c>
      <c r="G565" s="13">
        <f>ROUND(E565*F565,2)</f>
        <v>5509.35</v>
      </c>
      <c r="H565" s="12">
        <v>1</v>
      </c>
      <c r="I565" s="31"/>
      <c r="J565" s="13">
        <f>ROUND(H565*I565,2)</f>
        <v>0</v>
      </c>
    </row>
    <row r="566" spans="1:10" ht="81.599999999999994" x14ac:dyDescent="0.3">
      <c r="A566" s="14"/>
      <c r="B566" s="14"/>
      <c r="C566" s="14"/>
      <c r="D566" s="17" t="s">
        <v>805</v>
      </c>
      <c r="E566" s="14"/>
      <c r="F566" s="14"/>
      <c r="G566" s="14"/>
      <c r="H566" s="14"/>
      <c r="I566" s="14"/>
      <c r="J566" s="14"/>
    </row>
    <row r="567" spans="1:10" ht="20.399999999999999" x14ac:dyDescent="0.3">
      <c r="A567" s="10" t="s">
        <v>806</v>
      </c>
      <c r="B567" s="11" t="s">
        <v>16</v>
      </c>
      <c r="C567" s="11" t="s">
        <v>24</v>
      </c>
      <c r="D567" s="17" t="s">
        <v>807</v>
      </c>
      <c r="E567" s="12">
        <v>1</v>
      </c>
      <c r="F567" s="12">
        <v>2128.14</v>
      </c>
      <c r="G567" s="13">
        <f>ROUND(E567*F567,2)</f>
        <v>2128.14</v>
      </c>
      <c r="H567" s="12">
        <v>1</v>
      </c>
      <c r="I567" s="31"/>
      <c r="J567" s="13">
        <f>ROUND(H567*I567,2)</f>
        <v>0</v>
      </c>
    </row>
    <row r="568" spans="1:10" ht="40.799999999999997" x14ac:dyDescent="0.3">
      <c r="A568" s="14"/>
      <c r="B568" s="14"/>
      <c r="C568" s="14"/>
      <c r="D568" s="17" t="s">
        <v>808</v>
      </c>
      <c r="E568" s="14"/>
      <c r="F568" s="14"/>
      <c r="G568" s="14"/>
      <c r="H568" s="14"/>
      <c r="I568" s="14"/>
      <c r="J568" s="14"/>
    </row>
    <row r="569" spans="1:10" ht="20.399999999999999" x14ac:dyDescent="0.3">
      <c r="A569" s="10" t="s">
        <v>809</v>
      </c>
      <c r="B569" s="11" t="s">
        <v>16</v>
      </c>
      <c r="C569" s="11" t="s">
        <v>24</v>
      </c>
      <c r="D569" s="17" t="s">
        <v>810</v>
      </c>
      <c r="E569" s="12">
        <v>1</v>
      </c>
      <c r="F569" s="12">
        <v>1899.94</v>
      </c>
      <c r="G569" s="13">
        <f>ROUND(E569*F569,2)</f>
        <v>1899.94</v>
      </c>
      <c r="H569" s="12">
        <v>1</v>
      </c>
      <c r="I569" s="31"/>
      <c r="J569" s="13">
        <f>ROUND(H569*I569,2)</f>
        <v>0</v>
      </c>
    </row>
    <row r="570" spans="1:10" ht="102" x14ac:dyDescent="0.3">
      <c r="A570" s="14"/>
      <c r="B570" s="14"/>
      <c r="C570" s="14"/>
      <c r="D570" s="17" t="s">
        <v>811</v>
      </c>
      <c r="E570" s="14"/>
      <c r="F570" s="14"/>
      <c r="G570" s="14"/>
      <c r="H570" s="14"/>
      <c r="I570" s="14"/>
      <c r="J570" s="14"/>
    </row>
    <row r="571" spans="1:10" x14ac:dyDescent="0.3">
      <c r="A571" s="14"/>
      <c r="B571" s="14"/>
      <c r="C571" s="14"/>
      <c r="D571" s="27" t="s">
        <v>812</v>
      </c>
      <c r="E571" s="12">
        <v>1</v>
      </c>
      <c r="F571" s="15">
        <f>G561+G563+G565+G567+G569</f>
        <v>15818.09</v>
      </c>
      <c r="G571" s="15">
        <f>ROUND(E571*F571,2)</f>
        <v>15818.09</v>
      </c>
      <c r="H571" s="12">
        <v>1</v>
      </c>
      <c r="I571" s="15">
        <f>J561+J563+J565+J567+J569</f>
        <v>0</v>
      </c>
      <c r="J571" s="15">
        <f>ROUND(H571*I571,2)</f>
        <v>0</v>
      </c>
    </row>
    <row r="572" spans="1:10" ht="1.05" customHeight="1" x14ac:dyDescent="0.3">
      <c r="A572" s="16"/>
      <c r="B572" s="16"/>
      <c r="C572" s="16"/>
      <c r="D572" s="28"/>
      <c r="E572" s="16"/>
      <c r="F572" s="16"/>
      <c r="G572" s="16"/>
      <c r="H572" s="16"/>
      <c r="I572" s="16"/>
      <c r="J572" s="16"/>
    </row>
    <row r="573" spans="1:10" x14ac:dyDescent="0.3">
      <c r="A573" s="22" t="s">
        <v>813</v>
      </c>
      <c r="B573" s="22" t="s">
        <v>10</v>
      </c>
      <c r="C573" s="22" t="s">
        <v>11</v>
      </c>
      <c r="D573" s="30" t="s">
        <v>814</v>
      </c>
      <c r="E573" s="23">
        <f t="shared" ref="E573:J573" si="44">E580</f>
        <v>1</v>
      </c>
      <c r="F573" s="23">
        <f t="shared" si="44"/>
        <v>18300.53</v>
      </c>
      <c r="G573" s="23">
        <f t="shared" si="44"/>
        <v>18300.53</v>
      </c>
      <c r="H573" s="23">
        <f t="shared" si="44"/>
        <v>1</v>
      </c>
      <c r="I573" s="23">
        <f t="shared" si="44"/>
        <v>0</v>
      </c>
      <c r="J573" s="23">
        <f t="shared" si="44"/>
        <v>0</v>
      </c>
    </row>
    <row r="574" spans="1:10" x14ac:dyDescent="0.3">
      <c r="A574" s="10" t="s">
        <v>815</v>
      </c>
      <c r="B574" s="11" t="s">
        <v>16</v>
      </c>
      <c r="C574" s="11" t="s">
        <v>24</v>
      </c>
      <c r="D574" s="17" t="s">
        <v>816</v>
      </c>
      <c r="E574" s="12">
        <v>1</v>
      </c>
      <c r="F574" s="12">
        <v>14281.71</v>
      </c>
      <c r="G574" s="13">
        <f>ROUND(E574*F574,2)</f>
        <v>14281.71</v>
      </c>
      <c r="H574" s="12">
        <v>1</v>
      </c>
      <c r="I574" s="31"/>
      <c r="J574" s="13">
        <f>ROUND(H574*I574,2)</f>
        <v>0</v>
      </c>
    </row>
    <row r="575" spans="1:10" ht="255" x14ac:dyDescent="0.3">
      <c r="A575" s="14"/>
      <c r="B575" s="14"/>
      <c r="C575" s="14"/>
      <c r="D575" s="17" t="s">
        <v>817</v>
      </c>
      <c r="E575" s="14"/>
      <c r="F575" s="14"/>
      <c r="G575" s="14"/>
      <c r="H575" s="14"/>
      <c r="I575" s="14"/>
      <c r="J575" s="14"/>
    </row>
    <row r="576" spans="1:10" x14ac:dyDescent="0.3">
      <c r="A576" s="10" t="s">
        <v>818</v>
      </c>
      <c r="B576" s="11" t="s">
        <v>16</v>
      </c>
      <c r="C576" s="11" t="s">
        <v>24</v>
      </c>
      <c r="D576" s="17" t="s">
        <v>819</v>
      </c>
      <c r="E576" s="12">
        <v>1</v>
      </c>
      <c r="F576" s="12">
        <v>3825.72</v>
      </c>
      <c r="G576" s="13">
        <f>ROUND(E576*F576,2)</f>
        <v>3825.72</v>
      </c>
      <c r="H576" s="12">
        <v>1</v>
      </c>
      <c r="I576" s="31"/>
      <c r="J576" s="13">
        <f>ROUND(H576*I576,2)</f>
        <v>0</v>
      </c>
    </row>
    <row r="577" spans="1:10" ht="234.6" x14ac:dyDescent="0.3">
      <c r="A577" s="14"/>
      <c r="B577" s="14"/>
      <c r="C577" s="14"/>
      <c r="D577" s="17" t="s">
        <v>820</v>
      </c>
      <c r="E577" s="14"/>
      <c r="F577" s="14"/>
      <c r="G577" s="14"/>
      <c r="H577" s="14"/>
      <c r="I577" s="14"/>
      <c r="J577" s="14"/>
    </row>
    <row r="578" spans="1:10" x14ac:dyDescent="0.3">
      <c r="A578" s="10" t="s">
        <v>821</v>
      </c>
      <c r="B578" s="11" t="s">
        <v>16</v>
      </c>
      <c r="C578" s="11" t="s">
        <v>24</v>
      </c>
      <c r="D578" s="17" t="s">
        <v>822</v>
      </c>
      <c r="E578" s="12">
        <v>1</v>
      </c>
      <c r="F578" s="12">
        <v>193.1</v>
      </c>
      <c r="G578" s="13">
        <f>ROUND(E578*F578,2)</f>
        <v>193.1</v>
      </c>
      <c r="H578" s="12">
        <v>1</v>
      </c>
      <c r="I578" s="31"/>
      <c r="J578" s="13">
        <f>ROUND(H578*I578,2)</f>
        <v>0</v>
      </c>
    </row>
    <row r="579" spans="1:10" ht="40.799999999999997" x14ac:dyDescent="0.3">
      <c r="A579" s="14"/>
      <c r="B579" s="14"/>
      <c r="C579" s="14"/>
      <c r="D579" s="17" t="s">
        <v>823</v>
      </c>
      <c r="E579" s="14"/>
      <c r="F579" s="14"/>
      <c r="G579" s="14"/>
      <c r="H579" s="14"/>
      <c r="I579" s="14"/>
      <c r="J579" s="14"/>
    </row>
    <row r="580" spans="1:10" x14ac:dyDescent="0.3">
      <c r="A580" s="14"/>
      <c r="B580" s="14"/>
      <c r="C580" s="14"/>
      <c r="D580" s="27" t="s">
        <v>824</v>
      </c>
      <c r="E580" s="12">
        <v>1</v>
      </c>
      <c r="F580" s="15">
        <f>G574+G576+G578</f>
        <v>18300.53</v>
      </c>
      <c r="G580" s="15">
        <f>ROUND(E580*F580,2)</f>
        <v>18300.53</v>
      </c>
      <c r="H580" s="12">
        <v>1</v>
      </c>
      <c r="I580" s="15">
        <f>J574+J576+J578</f>
        <v>0</v>
      </c>
      <c r="J580" s="15">
        <f>ROUND(H580*I580,2)</f>
        <v>0</v>
      </c>
    </row>
    <row r="581" spans="1:10" ht="1.05" customHeight="1" x14ac:dyDescent="0.3">
      <c r="A581" s="16"/>
      <c r="B581" s="16"/>
      <c r="C581" s="16"/>
      <c r="D581" s="28"/>
      <c r="E581" s="16"/>
      <c r="F581" s="16"/>
      <c r="G581" s="16"/>
      <c r="H581" s="16"/>
      <c r="I581" s="16"/>
      <c r="J581" s="16"/>
    </row>
    <row r="582" spans="1:10" x14ac:dyDescent="0.3">
      <c r="A582" s="22" t="s">
        <v>825</v>
      </c>
      <c r="B582" s="22" t="s">
        <v>10</v>
      </c>
      <c r="C582" s="22" t="s">
        <v>11</v>
      </c>
      <c r="D582" s="30" t="s">
        <v>826</v>
      </c>
      <c r="E582" s="23">
        <f t="shared" ref="E582:J582" si="45">E585</f>
        <v>1</v>
      </c>
      <c r="F582" s="23">
        <f t="shared" si="45"/>
        <v>1964.12</v>
      </c>
      <c r="G582" s="23">
        <f t="shared" si="45"/>
        <v>1964.12</v>
      </c>
      <c r="H582" s="23">
        <f t="shared" si="45"/>
        <v>1</v>
      </c>
      <c r="I582" s="23">
        <f t="shared" si="45"/>
        <v>0</v>
      </c>
      <c r="J582" s="23">
        <f t="shared" si="45"/>
        <v>0</v>
      </c>
    </row>
    <row r="583" spans="1:10" x14ac:dyDescent="0.3">
      <c r="A583" s="10" t="s">
        <v>827</v>
      </c>
      <c r="B583" s="11" t="s">
        <v>16</v>
      </c>
      <c r="C583" s="11" t="s">
        <v>24</v>
      </c>
      <c r="D583" s="17" t="s">
        <v>828</v>
      </c>
      <c r="E583" s="12">
        <v>1</v>
      </c>
      <c r="F583" s="12">
        <v>1964.12</v>
      </c>
      <c r="G583" s="13">
        <f>ROUND(E583*F583,2)</f>
        <v>1964.12</v>
      </c>
      <c r="H583" s="12">
        <v>1</v>
      </c>
      <c r="I583" s="31"/>
      <c r="J583" s="13">
        <f>ROUND(H583*I583,2)</f>
        <v>0</v>
      </c>
    </row>
    <row r="584" spans="1:10" ht="122.4" x14ac:dyDescent="0.3">
      <c r="A584" s="14"/>
      <c r="B584" s="14"/>
      <c r="C584" s="14"/>
      <c r="D584" s="17" t="s">
        <v>829</v>
      </c>
      <c r="E584" s="14"/>
      <c r="F584" s="14"/>
      <c r="G584" s="14"/>
      <c r="H584" s="14"/>
      <c r="I584" s="14"/>
      <c r="J584" s="14"/>
    </row>
    <row r="585" spans="1:10" x14ac:dyDescent="0.3">
      <c r="A585" s="14"/>
      <c r="B585" s="14"/>
      <c r="C585" s="14"/>
      <c r="D585" s="27" t="s">
        <v>830</v>
      </c>
      <c r="E585" s="12">
        <v>1</v>
      </c>
      <c r="F585" s="15">
        <f>G583</f>
        <v>1964.12</v>
      </c>
      <c r="G585" s="15">
        <f>ROUND(E585*F585,2)</f>
        <v>1964.12</v>
      </c>
      <c r="H585" s="12">
        <v>1</v>
      </c>
      <c r="I585" s="15">
        <f>J583</f>
        <v>0</v>
      </c>
      <c r="J585" s="15">
        <f>ROUND(H585*I585,2)</f>
        <v>0</v>
      </c>
    </row>
    <row r="586" spans="1:10" ht="1.05" customHeight="1" x14ac:dyDescent="0.3">
      <c r="A586" s="16"/>
      <c r="B586" s="16"/>
      <c r="C586" s="16"/>
      <c r="D586" s="28"/>
      <c r="E586" s="16"/>
      <c r="F586" s="16"/>
      <c r="G586" s="16"/>
      <c r="H586" s="16"/>
      <c r="I586" s="16"/>
      <c r="J586" s="16"/>
    </row>
    <row r="587" spans="1:10" x14ac:dyDescent="0.3">
      <c r="A587" s="22" t="s">
        <v>831</v>
      </c>
      <c r="B587" s="22" t="s">
        <v>10</v>
      </c>
      <c r="C587" s="22" t="s">
        <v>11</v>
      </c>
      <c r="D587" s="30" t="s">
        <v>832</v>
      </c>
      <c r="E587" s="23">
        <f t="shared" ref="E587:J587" si="46">E598</f>
        <v>1</v>
      </c>
      <c r="F587" s="23">
        <f t="shared" si="46"/>
        <v>17996.3</v>
      </c>
      <c r="G587" s="23">
        <f t="shared" si="46"/>
        <v>17996.3</v>
      </c>
      <c r="H587" s="23">
        <f t="shared" si="46"/>
        <v>1</v>
      </c>
      <c r="I587" s="23">
        <f t="shared" si="46"/>
        <v>0</v>
      </c>
      <c r="J587" s="23">
        <f t="shared" si="46"/>
        <v>0</v>
      </c>
    </row>
    <row r="588" spans="1:10" x14ac:dyDescent="0.3">
      <c r="A588" s="10" t="s">
        <v>763</v>
      </c>
      <c r="B588" s="11" t="s">
        <v>16</v>
      </c>
      <c r="C588" s="11" t="s">
        <v>17</v>
      </c>
      <c r="D588" s="17" t="s">
        <v>764</v>
      </c>
      <c r="E588" s="12">
        <v>50</v>
      </c>
      <c r="F588" s="12">
        <v>3.37</v>
      </c>
      <c r="G588" s="13">
        <f>ROUND(E588*F588,2)</f>
        <v>168.5</v>
      </c>
      <c r="H588" s="12">
        <v>50</v>
      </c>
      <c r="I588" s="31"/>
      <c r="J588" s="13">
        <f>ROUND(H588*I588,2)</f>
        <v>0</v>
      </c>
    </row>
    <row r="589" spans="1:10" ht="122.4" x14ac:dyDescent="0.3">
      <c r="A589" s="14"/>
      <c r="B589" s="14"/>
      <c r="C589" s="14"/>
      <c r="D589" s="17" t="s">
        <v>765</v>
      </c>
      <c r="E589" s="14"/>
      <c r="F589" s="14"/>
      <c r="G589" s="14"/>
      <c r="H589" s="14"/>
      <c r="I589" s="14"/>
      <c r="J589" s="14"/>
    </row>
    <row r="590" spans="1:10" x14ac:dyDescent="0.3">
      <c r="A590" s="10" t="s">
        <v>766</v>
      </c>
      <c r="B590" s="11" t="s">
        <v>16</v>
      </c>
      <c r="C590" s="11" t="s">
        <v>17</v>
      </c>
      <c r="D590" s="17" t="s">
        <v>767</v>
      </c>
      <c r="E590" s="12">
        <v>840</v>
      </c>
      <c r="F590" s="12">
        <v>4.6399999999999997</v>
      </c>
      <c r="G590" s="13">
        <f>ROUND(E590*F590,2)</f>
        <v>3897.6</v>
      </c>
      <c r="H590" s="12">
        <v>840</v>
      </c>
      <c r="I590" s="31"/>
      <c r="J590" s="13">
        <f>ROUND(H590*I590,2)</f>
        <v>0</v>
      </c>
    </row>
    <row r="591" spans="1:10" ht="122.4" x14ac:dyDescent="0.3">
      <c r="A591" s="14"/>
      <c r="B591" s="14"/>
      <c r="C591" s="14"/>
      <c r="D591" s="17" t="s">
        <v>768</v>
      </c>
      <c r="E591" s="14"/>
      <c r="F591" s="14"/>
      <c r="G591" s="14"/>
      <c r="H591" s="14"/>
      <c r="I591" s="14"/>
      <c r="J591" s="14"/>
    </row>
    <row r="592" spans="1:10" x14ac:dyDescent="0.3">
      <c r="A592" s="10" t="s">
        <v>833</v>
      </c>
      <c r="B592" s="11" t="s">
        <v>16</v>
      </c>
      <c r="C592" s="11" t="s">
        <v>17</v>
      </c>
      <c r="D592" s="17" t="s">
        <v>834</v>
      </c>
      <c r="E592" s="12">
        <v>1260</v>
      </c>
      <c r="F592" s="12">
        <v>7.02</v>
      </c>
      <c r="G592" s="13">
        <f>ROUND(E592*F592,2)</f>
        <v>8845.2000000000007</v>
      </c>
      <c r="H592" s="12">
        <v>1260</v>
      </c>
      <c r="I592" s="31"/>
      <c r="J592" s="13">
        <f>ROUND(H592*I592,2)</f>
        <v>0</v>
      </c>
    </row>
    <row r="593" spans="1:10" ht="122.4" x14ac:dyDescent="0.3">
      <c r="A593" s="14"/>
      <c r="B593" s="14"/>
      <c r="C593" s="14"/>
      <c r="D593" s="17" t="s">
        <v>835</v>
      </c>
      <c r="E593" s="14"/>
      <c r="F593" s="14"/>
      <c r="G593" s="14"/>
      <c r="H593" s="14"/>
      <c r="I593" s="14"/>
      <c r="J593" s="14"/>
    </row>
    <row r="594" spans="1:10" x14ac:dyDescent="0.3">
      <c r="A594" s="10" t="s">
        <v>772</v>
      </c>
      <c r="B594" s="11" t="s">
        <v>16</v>
      </c>
      <c r="C594" s="11" t="s">
        <v>17</v>
      </c>
      <c r="D594" s="17" t="s">
        <v>773</v>
      </c>
      <c r="E594" s="12">
        <v>300</v>
      </c>
      <c r="F594" s="12">
        <v>11.09</v>
      </c>
      <c r="G594" s="13">
        <f>ROUND(E594*F594,2)</f>
        <v>3327</v>
      </c>
      <c r="H594" s="12">
        <v>300</v>
      </c>
      <c r="I594" s="31"/>
      <c r="J594" s="13">
        <f>ROUND(H594*I594,2)</f>
        <v>0</v>
      </c>
    </row>
    <row r="595" spans="1:10" ht="122.4" x14ac:dyDescent="0.3">
      <c r="A595" s="14"/>
      <c r="B595" s="14"/>
      <c r="C595" s="14"/>
      <c r="D595" s="17" t="s">
        <v>774</v>
      </c>
      <c r="E595" s="14"/>
      <c r="F595" s="14"/>
      <c r="G595" s="14"/>
      <c r="H595" s="14"/>
      <c r="I595" s="14"/>
      <c r="J595" s="14"/>
    </row>
    <row r="596" spans="1:10" x14ac:dyDescent="0.3">
      <c r="A596" s="10" t="s">
        <v>836</v>
      </c>
      <c r="B596" s="11" t="s">
        <v>16</v>
      </c>
      <c r="C596" s="11" t="s">
        <v>17</v>
      </c>
      <c r="D596" s="17" t="s">
        <v>837</v>
      </c>
      <c r="E596" s="12">
        <v>300</v>
      </c>
      <c r="F596" s="12">
        <v>5.86</v>
      </c>
      <c r="G596" s="13">
        <f>ROUND(E596*F596,2)</f>
        <v>1758</v>
      </c>
      <c r="H596" s="12">
        <v>300</v>
      </c>
      <c r="I596" s="31"/>
      <c r="J596" s="13">
        <f>ROUND(H596*I596,2)</f>
        <v>0</v>
      </c>
    </row>
    <row r="597" spans="1:10" ht="71.400000000000006" x14ac:dyDescent="0.3">
      <c r="A597" s="14"/>
      <c r="B597" s="14"/>
      <c r="C597" s="14"/>
      <c r="D597" s="17" t="s">
        <v>838</v>
      </c>
      <c r="E597" s="14"/>
      <c r="F597" s="14"/>
      <c r="G597" s="14"/>
      <c r="H597" s="14"/>
      <c r="I597" s="14"/>
      <c r="J597" s="14"/>
    </row>
    <row r="598" spans="1:10" x14ac:dyDescent="0.3">
      <c r="A598" s="14"/>
      <c r="B598" s="14"/>
      <c r="C598" s="14"/>
      <c r="D598" s="27" t="s">
        <v>839</v>
      </c>
      <c r="E598" s="12">
        <v>1</v>
      </c>
      <c r="F598" s="15">
        <f>G588+G590+G592+G594+G596</f>
        <v>17996.3</v>
      </c>
      <c r="G598" s="15">
        <f>ROUND(E598*F598,2)</f>
        <v>17996.3</v>
      </c>
      <c r="H598" s="12">
        <v>1</v>
      </c>
      <c r="I598" s="15">
        <f>J588+J590+J592+J594+J596</f>
        <v>0</v>
      </c>
      <c r="J598" s="15">
        <f>ROUND(H598*I598,2)</f>
        <v>0</v>
      </c>
    </row>
    <row r="599" spans="1:10" ht="1.05" customHeight="1" x14ac:dyDescent="0.3">
      <c r="A599" s="16"/>
      <c r="B599" s="16"/>
      <c r="C599" s="16"/>
      <c r="D599" s="28"/>
      <c r="E599" s="16"/>
      <c r="F599" s="16"/>
      <c r="G599" s="16"/>
      <c r="H599" s="16"/>
      <c r="I599" s="16"/>
      <c r="J599" s="16"/>
    </row>
    <row r="600" spans="1:10" x14ac:dyDescent="0.3">
      <c r="A600" s="22" t="s">
        <v>840</v>
      </c>
      <c r="B600" s="22" t="s">
        <v>10</v>
      </c>
      <c r="C600" s="22" t="s">
        <v>11</v>
      </c>
      <c r="D600" s="30" t="s">
        <v>841</v>
      </c>
      <c r="E600" s="23">
        <f t="shared" ref="E600:J600" si="47">E609</f>
        <v>1</v>
      </c>
      <c r="F600" s="23">
        <f t="shared" si="47"/>
        <v>13166.2</v>
      </c>
      <c r="G600" s="23">
        <f t="shared" si="47"/>
        <v>13166.2</v>
      </c>
      <c r="H600" s="23">
        <f t="shared" si="47"/>
        <v>1</v>
      </c>
      <c r="I600" s="23">
        <f t="shared" si="47"/>
        <v>0</v>
      </c>
      <c r="J600" s="23">
        <f t="shared" si="47"/>
        <v>0</v>
      </c>
    </row>
    <row r="601" spans="1:10" ht="20.399999999999999" x14ac:dyDescent="0.3">
      <c r="A601" s="10" t="s">
        <v>842</v>
      </c>
      <c r="B601" s="11" t="s">
        <v>16</v>
      </c>
      <c r="C601" s="11" t="s">
        <v>17</v>
      </c>
      <c r="D601" s="17" t="s">
        <v>843</v>
      </c>
      <c r="E601" s="12">
        <v>50</v>
      </c>
      <c r="F601" s="12">
        <v>106.01</v>
      </c>
      <c r="G601" s="13">
        <f>ROUND(E601*F601,2)</f>
        <v>5300.5</v>
      </c>
      <c r="H601" s="12">
        <v>50</v>
      </c>
      <c r="I601" s="31"/>
      <c r="J601" s="13">
        <f>ROUND(H601*I601,2)</f>
        <v>0</v>
      </c>
    </row>
    <row r="602" spans="1:10" ht="61.2" x14ac:dyDescent="0.3">
      <c r="A602" s="14"/>
      <c r="B602" s="14"/>
      <c r="C602" s="14"/>
      <c r="D602" s="17" t="s">
        <v>844</v>
      </c>
      <c r="E602" s="14"/>
      <c r="F602" s="14"/>
      <c r="G602" s="14"/>
      <c r="H602" s="14"/>
      <c r="I602" s="14"/>
      <c r="J602" s="14"/>
    </row>
    <row r="603" spans="1:10" x14ac:dyDescent="0.3">
      <c r="A603" s="10" t="s">
        <v>845</v>
      </c>
      <c r="B603" s="11" t="s">
        <v>16</v>
      </c>
      <c r="C603" s="11" t="s">
        <v>11</v>
      </c>
      <c r="D603" s="17" t="s">
        <v>846</v>
      </c>
      <c r="E603" s="12">
        <v>60</v>
      </c>
      <c r="F603" s="12">
        <v>102.56</v>
      </c>
      <c r="G603" s="13">
        <f>ROUND(E603*F603,2)</f>
        <v>6153.6</v>
      </c>
      <c r="H603" s="12">
        <v>60</v>
      </c>
      <c r="I603" s="31"/>
      <c r="J603" s="13">
        <f>ROUND(H603*I603,2)</f>
        <v>0</v>
      </c>
    </row>
    <row r="604" spans="1:10" ht="122.4" x14ac:dyDescent="0.3">
      <c r="A604" s="14"/>
      <c r="B604" s="14"/>
      <c r="C604" s="14"/>
      <c r="D604" s="17" t="s">
        <v>847</v>
      </c>
      <c r="E604" s="14"/>
      <c r="F604" s="14"/>
      <c r="G604" s="14"/>
      <c r="H604" s="14"/>
      <c r="I604" s="14"/>
      <c r="J604" s="14"/>
    </row>
    <row r="605" spans="1:10" x14ac:dyDescent="0.3">
      <c r="A605" s="10" t="s">
        <v>848</v>
      </c>
      <c r="B605" s="11" t="s">
        <v>16</v>
      </c>
      <c r="C605" s="11" t="s">
        <v>17</v>
      </c>
      <c r="D605" s="17" t="s">
        <v>849</v>
      </c>
      <c r="E605" s="12">
        <v>70</v>
      </c>
      <c r="F605" s="12">
        <v>6.43</v>
      </c>
      <c r="G605" s="13">
        <f>ROUND(E605*F605,2)</f>
        <v>450.1</v>
      </c>
      <c r="H605" s="12">
        <v>70</v>
      </c>
      <c r="I605" s="31"/>
      <c r="J605" s="13">
        <f>ROUND(H605*I605,2)</f>
        <v>0</v>
      </c>
    </row>
    <row r="606" spans="1:10" ht="40.799999999999997" x14ac:dyDescent="0.3">
      <c r="A606" s="14"/>
      <c r="B606" s="14"/>
      <c r="C606" s="14"/>
      <c r="D606" s="17" t="s">
        <v>850</v>
      </c>
      <c r="E606" s="14"/>
      <c r="F606" s="14"/>
      <c r="G606" s="14"/>
      <c r="H606" s="14"/>
      <c r="I606" s="14"/>
      <c r="J606" s="14"/>
    </row>
    <row r="607" spans="1:10" x14ac:dyDescent="0.3">
      <c r="A607" s="10" t="s">
        <v>851</v>
      </c>
      <c r="B607" s="11" t="s">
        <v>16</v>
      </c>
      <c r="C607" s="11" t="s">
        <v>17</v>
      </c>
      <c r="D607" s="17" t="s">
        <v>852</v>
      </c>
      <c r="E607" s="12">
        <v>200</v>
      </c>
      <c r="F607" s="12">
        <v>6.31</v>
      </c>
      <c r="G607" s="13">
        <f>ROUND(E607*F607,2)</f>
        <v>1262</v>
      </c>
      <c r="H607" s="12">
        <v>200</v>
      </c>
      <c r="I607" s="31"/>
      <c r="J607" s="13">
        <f>ROUND(H607*I607,2)</f>
        <v>0</v>
      </c>
    </row>
    <row r="608" spans="1:10" ht="20.399999999999999" x14ac:dyDescent="0.3">
      <c r="A608" s="14"/>
      <c r="B608" s="14"/>
      <c r="C608" s="14"/>
      <c r="D608" s="17" t="s">
        <v>853</v>
      </c>
      <c r="E608" s="14"/>
      <c r="F608" s="14"/>
      <c r="G608" s="14"/>
      <c r="H608" s="14"/>
      <c r="I608" s="14"/>
      <c r="J608" s="14"/>
    </row>
    <row r="609" spans="1:10" x14ac:dyDescent="0.3">
      <c r="A609" s="14"/>
      <c r="B609" s="14"/>
      <c r="C609" s="14"/>
      <c r="D609" s="27" t="s">
        <v>854</v>
      </c>
      <c r="E609" s="12">
        <v>1</v>
      </c>
      <c r="F609" s="15">
        <f>G601+G603+G605+G607</f>
        <v>13166.2</v>
      </c>
      <c r="G609" s="15">
        <f>ROUND(E609*F609,2)</f>
        <v>13166.2</v>
      </c>
      <c r="H609" s="12">
        <v>1</v>
      </c>
      <c r="I609" s="15">
        <f>J601+J603+J605+J607</f>
        <v>0</v>
      </c>
      <c r="J609" s="15">
        <f>ROUND(H609*I609,2)</f>
        <v>0</v>
      </c>
    </row>
    <row r="610" spans="1:10" ht="1.05" customHeight="1" x14ac:dyDescent="0.3">
      <c r="A610" s="16"/>
      <c r="B610" s="16"/>
      <c r="C610" s="16"/>
      <c r="D610" s="28"/>
      <c r="E610" s="16"/>
      <c r="F610" s="16"/>
      <c r="G610" s="16"/>
      <c r="H610" s="16"/>
      <c r="I610" s="16"/>
      <c r="J610" s="16"/>
    </row>
    <row r="611" spans="1:10" x14ac:dyDescent="0.3">
      <c r="A611" s="22" t="s">
        <v>855</v>
      </c>
      <c r="B611" s="22" t="s">
        <v>10</v>
      </c>
      <c r="C611" s="22" t="s">
        <v>11</v>
      </c>
      <c r="D611" s="30" t="s">
        <v>856</v>
      </c>
      <c r="E611" s="23">
        <f t="shared" ref="E611:J611" si="48">E616</f>
        <v>1</v>
      </c>
      <c r="F611" s="23">
        <f t="shared" si="48"/>
        <v>884.4</v>
      </c>
      <c r="G611" s="23">
        <f t="shared" si="48"/>
        <v>884.4</v>
      </c>
      <c r="H611" s="23">
        <f t="shared" si="48"/>
        <v>1</v>
      </c>
      <c r="I611" s="23">
        <f t="shared" si="48"/>
        <v>0</v>
      </c>
      <c r="J611" s="23">
        <f t="shared" si="48"/>
        <v>0</v>
      </c>
    </row>
    <row r="612" spans="1:10" ht="20.399999999999999" x14ac:dyDescent="0.3">
      <c r="A612" s="10" t="s">
        <v>857</v>
      </c>
      <c r="B612" s="11" t="s">
        <v>16</v>
      </c>
      <c r="C612" s="11" t="s">
        <v>24</v>
      </c>
      <c r="D612" s="17" t="s">
        <v>858</v>
      </c>
      <c r="E612" s="12">
        <v>10</v>
      </c>
      <c r="F612" s="12">
        <v>43.04</v>
      </c>
      <c r="G612" s="13">
        <f>ROUND(E612*F612,2)</f>
        <v>430.4</v>
      </c>
      <c r="H612" s="12">
        <v>10</v>
      </c>
      <c r="I612" s="31"/>
      <c r="J612" s="13">
        <f>ROUND(H612*I612,2)</f>
        <v>0</v>
      </c>
    </row>
    <row r="613" spans="1:10" ht="40.799999999999997" x14ac:dyDescent="0.3">
      <c r="A613" s="14"/>
      <c r="B613" s="14"/>
      <c r="C613" s="14"/>
      <c r="D613" s="17" t="s">
        <v>859</v>
      </c>
      <c r="E613" s="14"/>
      <c r="F613" s="14"/>
      <c r="G613" s="14"/>
      <c r="H613" s="14"/>
      <c r="I613" s="14"/>
      <c r="J613" s="14"/>
    </row>
    <row r="614" spans="1:10" x14ac:dyDescent="0.3">
      <c r="A614" s="10" t="s">
        <v>860</v>
      </c>
      <c r="B614" s="11" t="s">
        <v>16</v>
      </c>
      <c r="C614" s="11" t="s">
        <v>31</v>
      </c>
      <c r="D614" s="17" t="s">
        <v>861</v>
      </c>
      <c r="E614" s="12">
        <v>5</v>
      </c>
      <c r="F614" s="12">
        <v>90.8</v>
      </c>
      <c r="G614" s="13">
        <f>ROUND(E614*F614,2)</f>
        <v>454</v>
      </c>
      <c r="H614" s="12">
        <v>5</v>
      </c>
      <c r="I614" s="31"/>
      <c r="J614" s="13">
        <f>ROUND(H614*I614,2)</f>
        <v>0</v>
      </c>
    </row>
    <row r="615" spans="1:10" ht="71.400000000000006" x14ac:dyDescent="0.3">
      <c r="A615" s="14"/>
      <c r="B615" s="14"/>
      <c r="C615" s="14"/>
      <c r="D615" s="17" t="s">
        <v>862</v>
      </c>
      <c r="E615" s="14"/>
      <c r="F615" s="14"/>
      <c r="G615" s="14"/>
      <c r="H615" s="14"/>
      <c r="I615" s="14"/>
      <c r="J615" s="14"/>
    </row>
    <row r="616" spans="1:10" x14ac:dyDescent="0.3">
      <c r="A616" s="14"/>
      <c r="B616" s="14"/>
      <c r="C616" s="14"/>
      <c r="D616" s="27" t="s">
        <v>863</v>
      </c>
      <c r="E616" s="12">
        <v>1</v>
      </c>
      <c r="F616" s="15">
        <f>G612+G614</f>
        <v>884.4</v>
      </c>
      <c r="G616" s="15">
        <f>ROUND(E616*F616,2)</f>
        <v>884.4</v>
      </c>
      <c r="H616" s="12">
        <v>1</v>
      </c>
      <c r="I616" s="15">
        <f>J612+J614</f>
        <v>0</v>
      </c>
      <c r="J616" s="15">
        <f>ROUND(H616*I616,2)</f>
        <v>0</v>
      </c>
    </row>
    <row r="617" spans="1:10" ht="1.05" customHeight="1" x14ac:dyDescent="0.3">
      <c r="A617" s="16"/>
      <c r="B617" s="16"/>
      <c r="C617" s="16"/>
      <c r="D617" s="28"/>
      <c r="E617" s="16"/>
      <c r="F617" s="16"/>
      <c r="G617" s="16"/>
      <c r="H617" s="16"/>
      <c r="I617" s="16"/>
      <c r="J617" s="16"/>
    </row>
    <row r="618" spans="1:10" x14ac:dyDescent="0.3">
      <c r="A618" s="22" t="s">
        <v>864</v>
      </c>
      <c r="B618" s="22" t="s">
        <v>10</v>
      </c>
      <c r="C618" s="22" t="s">
        <v>11</v>
      </c>
      <c r="D618" s="30" t="s">
        <v>865</v>
      </c>
      <c r="E618" s="23">
        <f t="shared" ref="E618:J618" si="49">E627</f>
        <v>1</v>
      </c>
      <c r="F618" s="23">
        <f t="shared" si="49"/>
        <v>111149.8</v>
      </c>
      <c r="G618" s="23">
        <f t="shared" si="49"/>
        <v>111149.8</v>
      </c>
      <c r="H618" s="23">
        <f t="shared" si="49"/>
        <v>1</v>
      </c>
      <c r="I618" s="23">
        <f t="shared" si="49"/>
        <v>0</v>
      </c>
      <c r="J618" s="23">
        <f t="shared" si="49"/>
        <v>0</v>
      </c>
    </row>
    <row r="619" spans="1:10" ht="20.399999999999999" x14ac:dyDescent="0.3">
      <c r="A619" s="10" t="s">
        <v>866</v>
      </c>
      <c r="B619" s="11" t="s">
        <v>16</v>
      </c>
      <c r="C619" s="11" t="s">
        <v>17</v>
      </c>
      <c r="D619" s="17" t="s">
        <v>867</v>
      </c>
      <c r="E619" s="12">
        <v>250</v>
      </c>
      <c r="F619" s="12">
        <v>225.66</v>
      </c>
      <c r="G619" s="13">
        <f>ROUND(E619*F619,2)</f>
        <v>56415</v>
      </c>
      <c r="H619" s="12">
        <v>250</v>
      </c>
      <c r="I619" s="31"/>
      <c r="J619" s="13">
        <f>ROUND(H619*I619,2)</f>
        <v>0</v>
      </c>
    </row>
    <row r="620" spans="1:10" ht="336.6" x14ac:dyDescent="0.3">
      <c r="A620" s="14"/>
      <c r="B620" s="14"/>
      <c r="C620" s="14"/>
      <c r="D620" s="17" t="s">
        <v>868</v>
      </c>
      <c r="E620" s="14"/>
      <c r="F620" s="14"/>
      <c r="G620" s="14"/>
      <c r="H620" s="14"/>
      <c r="I620" s="14"/>
      <c r="J620" s="14"/>
    </row>
    <row r="621" spans="1:10" ht="20.399999999999999" x14ac:dyDescent="0.3">
      <c r="A621" s="10" t="s">
        <v>869</v>
      </c>
      <c r="B621" s="11" t="s">
        <v>16</v>
      </c>
      <c r="C621" s="11" t="s">
        <v>17</v>
      </c>
      <c r="D621" s="17" t="s">
        <v>870</v>
      </c>
      <c r="E621" s="12">
        <v>250</v>
      </c>
      <c r="F621" s="12">
        <v>173.59</v>
      </c>
      <c r="G621" s="13">
        <f>ROUND(E621*F621,2)</f>
        <v>43397.5</v>
      </c>
      <c r="H621" s="12">
        <v>250</v>
      </c>
      <c r="I621" s="31"/>
      <c r="J621" s="13">
        <f>ROUND(H621*I621,2)</f>
        <v>0</v>
      </c>
    </row>
    <row r="622" spans="1:10" ht="397.8" x14ac:dyDescent="0.3">
      <c r="A622" s="14"/>
      <c r="B622" s="14"/>
      <c r="C622" s="14"/>
      <c r="D622" s="17" t="s">
        <v>871</v>
      </c>
      <c r="E622" s="14"/>
      <c r="F622" s="14"/>
      <c r="G622" s="14"/>
      <c r="H622" s="14"/>
      <c r="I622" s="14"/>
      <c r="J622" s="14"/>
    </row>
    <row r="623" spans="1:10" ht="20.399999999999999" x14ac:dyDescent="0.3">
      <c r="A623" s="10" t="s">
        <v>872</v>
      </c>
      <c r="B623" s="11" t="s">
        <v>16</v>
      </c>
      <c r="C623" s="11" t="s">
        <v>24</v>
      </c>
      <c r="D623" s="17" t="s">
        <v>873</v>
      </c>
      <c r="E623" s="12">
        <v>210</v>
      </c>
      <c r="F623" s="12">
        <v>39.630000000000003</v>
      </c>
      <c r="G623" s="13">
        <f>ROUND(E623*F623,2)</f>
        <v>8322.2999999999993</v>
      </c>
      <c r="H623" s="12">
        <v>210</v>
      </c>
      <c r="I623" s="31"/>
      <c r="J623" s="13">
        <f>ROUND(H623*I623,2)</f>
        <v>0</v>
      </c>
    </row>
    <row r="624" spans="1:10" ht="285.60000000000002" x14ac:dyDescent="0.3">
      <c r="A624" s="14"/>
      <c r="B624" s="14"/>
      <c r="C624" s="14"/>
      <c r="D624" s="17" t="s">
        <v>874</v>
      </c>
      <c r="E624" s="14"/>
      <c r="F624" s="14"/>
      <c r="G624" s="14"/>
      <c r="H624" s="14"/>
      <c r="I624" s="14"/>
      <c r="J624" s="14"/>
    </row>
    <row r="625" spans="1:10" ht="20.399999999999999" x14ac:dyDescent="0.3">
      <c r="A625" s="10" t="s">
        <v>787</v>
      </c>
      <c r="B625" s="11" t="s">
        <v>16</v>
      </c>
      <c r="C625" s="11" t="s">
        <v>24</v>
      </c>
      <c r="D625" s="17" t="s">
        <v>788</v>
      </c>
      <c r="E625" s="12">
        <v>30</v>
      </c>
      <c r="F625" s="12">
        <v>100.5</v>
      </c>
      <c r="G625" s="13">
        <f>ROUND(E625*F625,2)</f>
        <v>3015</v>
      </c>
      <c r="H625" s="12">
        <v>30</v>
      </c>
      <c r="I625" s="31"/>
      <c r="J625" s="13">
        <f>ROUND(H625*I625,2)</f>
        <v>0</v>
      </c>
    </row>
    <row r="626" spans="1:10" ht="91.8" x14ac:dyDescent="0.3">
      <c r="A626" s="14"/>
      <c r="B626" s="14"/>
      <c r="C626" s="14"/>
      <c r="D626" s="17" t="s">
        <v>789</v>
      </c>
      <c r="E626" s="14"/>
      <c r="F626" s="14"/>
      <c r="G626" s="14"/>
      <c r="H626" s="14"/>
      <c r="I626" s="14"/>
      <c r="J626" s="14"/>
    </row>
    <row r="627" spans="1:10" x14ac:dyDescent="0.3">
      <c r="A627" s="14"/>
      <c r="B627" s="14"/>
      <c r="C627" s="14"/>
      <c r="D627" s="27" t="s">
        <v>875</v>
      </c>
      <c r="E627" s="12">
        <v>1</v>
      </c>
      <c r="F627" s="15">
        <f>G619+G621+G623+G625</f>
        <v>111149.8</v>
      </c>
      <c r="G627" s="15">
        <f>ROUND(E627*F627,2)</f>
        <v>111149.8</v>
      </c>
      <c r="H627" s="12">
        <v>1</v>
      </c>
      <c r="I627" s="15">
        <f>J619+J621+J623+J625</f>
        <v>0</v>
      </c>
      <c r="J627" s="15">
        <f>ROUND(H627*I627,2)</f>
        <v>0</v>
      </c>
    </row>
    <row r="628" spans="1:10" ht="1.05" customHeight="1" x14ac:dyDescent="0.3">
      <c r="A628" s="16"/>
      <c r="B628" s="16"/>
      <c r="C628" s="16"/>
      <c r="D628" s="28"/>
      <c r="E628" s="16"/>
      <c r="F628" s="16"/>
      <c r="G628" s="16"/>
      <c r="H628" s="16"/>
      <c r="I628" s="16"/>
      <c r="J628" s="16"/>
    </row>
    <row r="629" spans="1:10" x14ac:dyDescent="0.3">
      <c r="A629" s="22" t="s">
        <v>876</v>
      </c>
      <c r="B629" s="22" t="s">
        <v>10</v>
      </c>
      <c r="C629" s="22" t="s">
        <v>11</v>
      </c>
      <c r="D629" s="30" t="s">
        <v>877</v>
      </c>
      <c r="E629" s="23">
        <f t="shared" ref="E629:J629" si="50">E642</f>
        <v>1</v>
      </c>
      <c r="F629" s="23">
        <f t="shared" si="50"/>
        <v>13727.37</v>
      </c>
      <c r="G629" s="23">
        <f t="shared" si="50"/>
        <v>13727.37</v>
      </c>
      <c r="H629" s="23">
        <f t="shared" si="50"/>
        <v>1</v>
      </c>
      <c r="I629" s="23">
        <f t="shared" si="50"/>
        <v>0</v>
      </c>
      <c r="J629" s="23">
        <f t="shared" si="50"/>
        <v>0</v>
      </c>
    </row>
    <row r="630" spans="1:10" ht="20.399999999999999" x14ac:dyDescent="0.3">
      <c r="A630" s="10" t="s">
        <v>878</v>
      </c>
      <c r="B630" s="11" t="s">
        <v>16</v>
      </c>
      <c r="C630" s="11" t="s">
        <v>17</v>
      </c>
      <c r="D630" s="17" t="s">
        <v>879</v>
      </c>
      <c r="E630" s="12">
        <v>380</v>
      </c>
      <c r="F630" s="12">
        <v>1.85</v>
      </c>
      <c r="G630" s="13">
        <f>ROUND(E630*F630,2)</f>
        <v>703</v>
      </c>
      <c r="H630" s="12">
        <v>380</v>
      </c>
      <c r="I630" s="31"/>
      <c r="J630" s="13">
        <f>ROUND(H630*I630,2)</f>
        <v>0</v>
      </c>
    </row>
    <row r="631" spans="1:10" ht="71.400000000000006" x14ac:dyDescent="0.3">
      <c r="A631" s="14"/>
      <c r="B631" s="14"/>
      <c r="C631" s="14"/>
      <c r="D631" s="17" t="s">
        <v>880</v>
      </c>
      <c r="E631" s="14"/>
      <c r="F631" s="14"/>
      <c r="G631" s="14"/>
      <c r="H631" s="14"/>
      <c r="I631" s="14"/>
      <c r="J631" s="14"/>
    </row>
    <row r="632" spans="1:10" ht="20.399999999999999" x14ac:dyDescent="0.3">
      <c r="A632" s="10" t="s">
        <v>881</v>
      </c>
      <c r="B632" s="11" t="s">
        <v>16</v>
      </c>
      <c r="C632" s="11" t="s">
        <v>24</v>
      </c>
      <c r="D632" s="17" t="s">
        <v>882</v>
      </c>
      <c r="E632" s="12">
        <v>1</v>
      </c>
      <c r="F632" s="12">
        <v>250.96</v>
      </c>
      <c r="G632" s="13">
        <f>ROUND(E632*F632,2)</f>
        <v>250.96</v>
      </c>
      <c r="H632" s="12">
        <v>1</v>
      </c>
      <c r="I632" s="31"/>
      <c r="J632" s="13">
        <f>ROUND(H632*I632,2)</f>
        <v>0</v>
      </c>
    </row>
    <row r="633" spans="1:10" ht="30.6" x14ac:dyDescent="0.3">
      <c r="A633" s="14"/>
      <c r="B633" s="14"/>
      <c r="C633" s="14"/>
      <c r="D633" s="17" t="s">
        <v>883</v>
      </c>
      <c r="E633" s="14"/>
      <c r="F633" s="14"/>
      <c r="G633" s="14"/>
      <c r="H633" s="14"/>
      <c r="I633" s="14"/>
      <c r="J633" s="14"/>
    </row>
    <row r="634" spans="1:10" x14ac:dyDescent="0.3">
      <c r="A634" s="10" t="s">
        <v>884</v>
      </c>
      <c r="B634" s="11" t="s">
        <v>16</v>
      </c>
      <c r="C634" s="11" t="s">
        <v>24</v>
      </c>
      <c r="D634" s="17" t="s">
        <v>885</v>
      </c>
      <c r="E634" s="12">
        <v>1</v>
      </c>
      <c r="F634" s="12">
        <v>201.9</v>
      </c>
      <c r="G634" s="13">
        <f>ROUND(E634*F634,2)</f>
        <v>201.9</v>
      </c>
      <c r="H634" s="12">
        <v>1</v>
      </c>
      <c r="I634" s="31"/>
      <c r="J634" s="13">
        <f>ROUND(H634*I634,2)</f>
        <v>0</v>
      </c>
    </row>
    <row r="635" spans="1:10" ht="40.799999999999997" x14ac:dyDescent="0.3">
      <c r="A635" s="14"/>
      <c r="B635" s="14"/>
      <c r="C635" s="14"/>
      <c r="D635" s="17" t="s">
        <v>886</v>
      </c>
      <c r="E635" s="14"/>
      <c r="F635" s="14"/>
      <c r="G635" s="14"/>
      <c r="H635" s="14"/>
      <c r="I635" s="14"/>
      <c r="J635" s="14"/>
    </row>
    <row r="636" spans="1:10" x14ac:dyDescent="0.3">
      <c r="A636" s="10" t="s">
        <v>887</v>
      </c>
      <c r="B636" s="11" t="s">
        <v>16</v>
      </c>
      <c r="C636" s="11" t="s">
        <v>24</v>
      </c>
      <c r="D636" s="17" t="s">
        <v>888</v>
      </c>
      <c r="E636" s="12">
        <v>160</v>
      </c>
      <c r="F636" s="12">
        <v>17.98</v>
      </c>
      <c r="G636" s="13">
        <f>ROUND(E636*F636,2)</f>
        <v>2876.8</v>
      </c>
      <c r="H636" s="12">
        <v>160</v>
      </c>
      <c r="I636" s="31"/>
      <c r="J636" s="13">
        <f>ROUND(H636*I636,2)</f>
        <v>0</v>
      </c>
    </row>
    <row r="637" spans="1:10" ht="132.6" x14ac:dyDescent="0.3">
      <c r="A637" s="14"/>
      <c r="B637" s="14"/>
      <c r="C637" s="14"/>
      <c r="D637" s="17" t="s">
        <v>889</v>
      </c>
      <c r="E637" s="14"/>
      <c r="F637" s="14"/>
      <c r="G637" s="14"/>
      <c r="H637" s="14"/>
      <c r="I637" s="14"/>
      <c r="J637" s="14"/>
    </row>
    <row r="638" spans="1:10" x14ac:dyDescent="0.3">
      <c r="A638" s="10" t="s">
        <v>890</v>
      </c>
      <c r="B638" s="11" t="s">
        <v>16</v>
      </c>
      <c r="C638" s="11" t="s">
        <v>24</v>
      </c>
      <c r="D638" s="17" t="s">
        <v>891</v>
      </c>
      <c r="E638" s="12">
        <v>1</v>
      </c>
      <c r="F638" s="12">
        <v>5729.77</v>
      </c>
      <c r="G638" s="13">
        <f>ROUND(E638*F638,2)</f>
        <v>5729.77</v>
      </c>
      <c r="H638" s="12">
        <v>1</v>
      </c>
      <c r="I638" s="31"/>
      <c r="J638" s="13">
        <f>ROUND(H638*I638,2)</f>
        <v>0</v>
      </c>
    </row>
    <row r="639" spans="1:10" ht="153" x14ac:dyDescent="0.3">
      <c r="A639" s="14"/>
      <c r="B639" s="14"/>
      <c r="C639" s="14"/>
      <c r="D639" s="17" t="s">
        <v>892</v>
      </c>
      <c r="E639" s="14"/>
      <c r="F639" s="14"/>
      <c r="G639" s="14"/>
      <c r="H639" s="14"/>
      <c r="I639" s="14"/>
      <c r="J639" s="14"/>
    </row>
    <row r="640" spans="1:10" ht="30.6" x14ac:dyDescent="0.3">
      <c r="A640" s="10" t="s">
        <v>893</v>
      </c>
      <c r="B640" s="11" t="s">
        <v>16</v>
      </c>
      <c r="C640" s="11" t="s">
        <v>24</v>
      </c>
      <c r="D640" s="17" t="s">
        <v>894</v>
      </c>
      <c r="E640" s="12">
        <v>1</v>
      </c>
      <c r="F640" s="12">
        <v>3964.94</v>
      </c>
      <c r="G640" s="13">
        <f>ROUND(E640*F640,2)</f>
        <v>3964.94</v>
      </c>
      <c r="H640" s="12">
        <v>1</v>
      </c>
      <c r="I640" s="31"/>
      <c r="J640" s="13">
        <f>ROUND(H640*I640,2)</f>
        <v>0</v>
      </c>
    </row>
    <row r="641" spans="1:10" ht="132.6" x14ac:dyDescent="0.3">
      <c r="A641" s="14"/>
      <c r="B641" s="14"/>
      <c r="C641" s="14"/>
      <c r="D641" s="17" t="s">
        <v>895</v>
      </c>
      <c r="E641" s="14"/>
      <c r="F641" s="14"/>
      <c r="G641" s="14"/>
      <c r="H641" s="14"/>
      <c r="I641" s="14"/>
      <c r="J641" s="14"/>
    </row>
    <row r="642" spans="1:10" x14ac:dyDescent="0.3">
      <c r="A642" s="14"/>
      <c r="B642" s="14"/>
      <c r="C642" s="14"/>
      <c r="D642" s="27" t="s">
        <v>896</v>
      </c>
      <c r="E642" s="12">
        <v>1</v>
      </c>
      <c r="F642" s="15">
        <f>G630+G632+G634+G636+G638+G640</f>
        <v>13727.37</v>
      </c>
      <c r="G642" s="15">
        <f>ROUND(E642*F642,2)</f>
        <v>13727.37</v>
      </c>
      <c r="H642" s="12">
        <v>1</v>
      </c>
      <c r="I642" s="15">
        <f>J630+J632+J634+J636+J638+J640</f>
        <v>0</v>
      </c>
      <c r="J642" s="15">
        <f>ROUND(H642*I642,2)</f>
        <v>0</v>
      </c>
    </row>
    <row r="643" spans="1:10" ht="1.05" customHeight="1" x14ac:dyDescent="0.3">
      <c r="A643" s="16"/>
      <c r="B643" s="16"/>
      <c r="C643" s="16"/>
      <c r="D643" s="28"/>
      <c r="E643" s="16"/>
      <c r="F643" s="16"/>
      <c r="G643" s="16"/>
      <c r="H643" s="16"/>
      <c r="I643" s="16"/>
      <c r="J643" s="16"/>
    </row>
    <row r="644" spans="1:10" x14ac:dyDescent="0.3">
      <c r="A644" s="22" t="s">
        <v>897</v>
      </c>
      <c r="B644" s="22" t="s">
        <v>10</v>
      </c>
      <c r="C644" s="22" t="s">
        <v>11</v>
      </c>
      <c r="D644" s="30" t="s">
        <v>213</v>
      </c>
      <c r="E644" s="23">
        <f t="shared" ref="E644:J644" si="51">E649</f>
        <v>1</v>
      </c>
      <c r="F644" s="23">
        <f t="shared" si="51"/>
        <v>6215.24</v>
      </c>
      <c r="G644" s="23">
        <f t="shared" si="51"/>
        <v>6215.24</v>
      </c>
      <c r="H644" s="23">
        <f t="shared" si="51"/>
        <v>1</v>
      </c>
      <c r="I644" s="23">
        <f t="shared" si="51"/>
        <v>0</v>
      </c>
      <c r="J644" s="23">
        <f t="shared" si="51"/>
        <v>0</v>
      </c>
    </row>
    <row r="645" spans="1:10" ht="20.399999999999999" x14ac:dyDescent="0.3">
      <c r="A645" s="10" t="s">
        <v>898</v>
      </c>
      <c r="B645" s="11" t="s">
        <v>16</v>
      </c>
      <c r="C645" s="11" t="s">
        <v>24</v>
      </c>
      <c r="D645" s="17" t="s">
        <v>899</v>
      </c>
      <c r="E645" s="12">
        <v>2</v>
      </c>
      <c r="F645" s="12">
        <v>1965.22</v>
      </c>
      <c r="G645" s="13">
        <f>ROUND(E645*F645,2)</f>
        <v>3930.44</v>
      </c>
      <c r="H645" s="12">
        <v>2</v>
      </c>
      <c r="I645" s="31"/>
      <c r="J645" s="13">
        <f>ROUND(H645*I645,2)</f>
        <v>0</v>
      </c>
    </row>
    <row r="646" spans="1:10" ht="142.80000000000001" x14ac:dyDescent="0.3">
      <c r="A646" s="14"/>
      <c r="B646" s="14"/>
      <c r="C646" s="14"/>
      <c r="D646" s="17" t="s">
        <v>900</v>
      </c>
      <c r="E646" s="14"/>
      <c r="F646" s="14"/>
      <c r="G646" s="14"/>
      <c r="H646" s="14"/>
      <c r="I646" s="14"/>
      <c r="J646" s="14"/>
    </row>
    <row r="647" spans="1:10" ht="20.399999999999999" x14ac:dyDescent="0.3">
      <c r="A647" s="10" t="s">
        <v>901</v>
      </c>
      <c r="B647" s="11" t="s">
        <v>16</v>
      </c>
      <c r="C647" s="11" t="s">
        <v>24</v>
      </c>
      <c r="D647" s="17" t="s">
        <v>902</v>
      </c>
      <c r="E647" s="12">
        <v>1</v>
      </c>
      <c r="F647" s="12">
        <v>2284.8000000000002</v>
      </c>
      <c r="G647" s="13">
        <f>ROUND(E647*F647,2)</f>
        <v>2284.8000000000002</v>
      </c>
      <c r="H647" s="12">
        <v>1</v>
      </c>
      <c r="I647" s="31"/>
      <c r="J647" s="13">
        <f>ROUND(H647*I647,2)</f>
        <v>0</v>
      </c>
    </row>
    <row r="648" spans="1:10" ht="173.4" x14ac:dyDescent="0.3">
      <c r="A648" s="14"/>
      <c r="B648" s="14"/>
      <c r="C648" s="14"/>
      <c r="D648" s="17" t="s">
        <v>903</v>
      </c>
      <c r="E648" s="14"/>
      <c r="F648" s="14"/>
      <c r="G648" s="14"/>
      <c r="H648" s="14"/>
      <c r="I648" s="14"/>
      <c r="J648" s="14"/>
    </row>
    <row r="649" spans="1:10" x14ac:dyDescent="0.3">
      <c r="A649" s="14"/>
      <c r="B649" s="14"/>
      <c r="C649" s="14"/>
      <c r="D649" s="27" t="s">
        <v>904</v>
      </c>
      <c r="E649" s="12">
        <v>1</v>
      </c>
      <c r="F649" s="15">
        <f>G645+G647</f>
        <v>6215.24</v>
      </c>
      <c r="G649" s="15">
        <f>ROUND(E649*F649,2)</f>
        <v>6215.24</v>
      </c>
      <c r="H649" s="12">
        <v>1</v>
      </c>
      <c r="I649" s="15">
        <f>J645+J647</f>
        <v>0</v>
      </c>
      <c r="J649" s="15">
        <f>ROUND(H649*I649,2)</f>
        <v>0</v>
      </c>
    </row>
    <row r="650" spans="1:10" ht="1.05" customHeight="1" x14ac:dyDescent="0.3">
      <c r="A650" s="16"/>
      <c r="B650" s="16"/>
      <c r="C650" s="16"/>
      <c r="D650" s="28"/>
      <c r="E650" s="16"/>
      <c r="F650" s="16"/>
      <c r="G650" s="16"/>
      <c r="H650" s="16"/>
      <c r="I650" s="16"/>
      <c r="J650" s="16"/>
    </row>
    <row r="651" spans="1:10" x14ac:dyDescent="0.3">
      <c r="A651" s="14"/>
      <c r="B651" s="14"/>
      <c r="C651" s="14"/>
      <c r="D651" s="27" t="s">
        <v>905</v>
      </c>
      <c r="E651" s="12">
        <v>1</v>
      </c>
      <c r="F651" s="15">
        <f>G560+G573+G582+G587+G600+G611+G618+G629+G644</f>
        <v>199222.05</v>
      </c>
      <c r="G651" s="15">
        <f>ROUND(E651*F651,2)</f>
        <v>199222.05</v>
      </c>
      <c r="H651" s="12">
        <v>1</v>
      </c>
      <c r="I651" s="15">
        <f>J560+J573+J582+J587+J600+J611+J618+J629+J644</f>
        <v>0</v>
      </c>
      <c r="J651" s="15">
        <f>ROUND(H651*I651,2)</f>
        <v>0</v>
      </c>
    </row>
    <row r="652" spans="1:10" ht="1.05" customHeight="1" x14ac:dyDescent="0.3">
      <c r="A652" s="16"/>
      <c r="B652" s="16"/>
      <c r="C652" s="16"/>
      <c r="D652" s="28"/>
      <c r="E652" s="16"/>
      <c r="F652" s="16"/>
      <c r="G652" s="16"/>
      <c r="H652" s="16"/>
      <c r="I652" s="16"/>
      <c r="J652" s="16"/>
    </row>
    <row r="653" spans="1:10" x14ac:dyDescent="0.3">
      <c r="A653" s="18" t="s">
        <v>906</v>
      </c>
      <c r="B653" s="18" t="s">
        <v>10</v>
      </c>
      <c r="C653" s="18" t="s">
        <v>11</v>
      </c>
      <c r="D653" s="29" t="s">
        <v>907</v>
      </c>
      <c r="E653" s="19">
        <f t="shared" ref="E653:J653" si="52">E660</f>
        <v>1</v>
      </c>
      <c r="F653" s="19">
        <f t="shared" si="52"/>
        <v>7847.73</v>
      </c>
      <c r="G653" s="19">
        <f t="shared" si="52"/>
        <v>7847.73</v>
      </c>
      <c r="H653" s="19">
        <f t="shared" si="52"/>
        <v>1</v>
      </c>
      <c r="I653" s="19">
        <f t="shared" si="52"/>
        <v>0</v>
      </c>
      <c r="J653" s="19">
        <f t="shared" si="52"/>
        <v>0</v>
      </c>
    </row>
    <row r="654" spans="1:10" ht="20.399999999999999" x14ac:dyDescent="0.3">
      <c r="A654" s="10" t="s">
        <v>908</v>
      </c>
      <c r="B654" s="11" t="s">
        <v>16</v>
      </c>
      <c r="C654" s="11" t="s">
        <v>24</v>
      </c>
      <c r="D654" s="17" t="s">
        <v>909</v>
      </c>
      <c r="E654" s="12">
        <v>1</v>
      </c>
      <c r="F654" s="12">
        <v>1006.49</v>
      </c>
      <c r="G654" s="13">
        <f>ROUND(E654*F654,2)</f>
        <v>1006.49</v>
      </c>
      <c r="H654" s="12">
        <v>1</v>
      </c>
      <c r="I654" s="31"/>
      <c r="J654" s="13">
        <f>ROUND(H654*I654,2)</f>
        <v>0</v>
      </c>
    </row>
    <row r="655" spans="1:10" ht="204" x14ac:dyDescent="0.3">
      <c r="A655" s="14"/>
      <c r="B655" s="14"/>
      <c r="C655" s="14"/>
      <c r="D655" s="17" t="s">
        <v>910</v>
      </c>
      <c r="E655" s="14"/>
      <c r="F655" s="14"/>
      <c r="G655" s="14"/>
      <c r="H655" s="14"/>
      <c r="I655" s="14"/>
      <c r="J655" s="14"/>
    </row>
    <row r="656" spans="1:10" ht="20.399999999999999" x14ac:dyDescent="0.3">
      <c r="A656" s="10" t="s">
        <v>911</v>
      </c>
      <c r="B656" s="11" t="s">
        <v>16</v>
      </c>
      <c r="C656" s="11" t="s">
        <v>24</v>
      </c>
      <c r="D656" s="17" t="s">
        <v>912</v>
      </c>
      <c r="E656" s="12">
        <v>1</v>
      </c>
      <c r="F656" s="12">
        <v>2958.44</v>
      </c>
      <c r="G656" s="13">
        <f>ROUND(E656*F656,2)</f>
        <v>2958.44</v>
      </c>
      <c r="H656" s="12">
        <v>1</v>
      </c>
      <c r="I656" s="31"/>
      <c r="J656" s="13">
        <f>ROUND(H656*I656,2)</f>
        <v>0</v>
      </c>
    </row>
    <row r="657" spans="1:10" ht="306" x14ac:dyDescent="0.3">
      <c r="A657" s="14"/>
      <c r="B657" s="14"/>
      <c r="C657" s="14"/>
      <c r="D657" s="17" t="s">
        <v>913</v>
      </c>
      <c r="E657" s="14"/>
      <c r="F657" s="14"/>
      <c r="G657" s="14"/>
      <c r="H657" s="14"/>
      <c r="I657" s="14"/>
      <c r="J657" s="14"/>
    </row>
    <row r="658" spans="1:10" x14ac:dyDescent="0.3">
      <c r="A658" s="10" t="s">
        <v>914</v>
      </c>
      <c r="B658" s="11" t="s">
        <v>16</v>
      </c>
      <c r="C658" s="11" t="s">
        <v>24</v>
      </c>
      <c r="D658" s="17" t="s">
        <v>915</v>
      </c>
      <c r="E658" s="12">
        <v>1</v>
      </c>
      <c r="F658" s="12">
        <v>3882.8</v>
      </c>
      <c r="G658" s="13">
        <f>ROUND(E658*F658,2)</f>
        <v>3882.8</v>
      </c>
      <c r="H658" s="12">
        <v>1</v>
      </c>
      <c r="I658" s="31"/>
      <c r="J658" s="13">
        <f>ROUND(H658*I658,2)</f>
        <v>0</v>
      </c>
    </row>
    <row r="659" spans="1:10" ht="214.2" x14ac:dyDescent="0.3">
      <c r="A659" s="14"/>
      <c r="B659" s="14"/>
      <c r="C659" s="14"/>
      <c r="D659" s="17" t="s">
        <v>916</v>
      </c>
      <c r="E659" s="14"/>
      <c r="F659" s="14"/>
      <c r="G659" s="14"/>
      <c r="H659" s="14"/>
      <c r="I659" s="14"/>
      <c r="J659" s="14"/>
    </row>
    <row r="660" spans="1:10" x14ac:dyDescent="0.3">
      <c r="A660" s="14"/>
      <c r="B660" s="14"/>
      <c r="C660" s="14"/>
      <c r="D660" s="27" t="s">
        <v>917</v>
      </c>
      <c r="E660" s="12">
        <v>1</v>
      </c>
      <c r="F660" s="15">
        <f>G654+G656+G658</f>
        <v>7847.73</v>
      </c>
      <c r="G660" s="15">
        <f>ROUND(E660*F660,2)</f>
        <v>7847.73</v>
      </c>
      <c r="H660" s="12">
        <v>1</v>
      </c>
      <c r="I660" s="15">
        <f>J654+J656+J658</f>
        <v>0</v>
      </c>
      <c r="J660" s="15">
        <f>ROUND(H660*I660,2)</f>
        <v>0</v>
      </c>
    </row>
    <row r="661" spans="1:10" ht="1.05" customHeight="1" x14ac:dyDescent="0.3">
      <c r="A661" s="16"/>
      <c r="B661" s="16"/>
      <c r="C661" s="16"/>
      <c r="D661" s="28"/>
      <c r="E661" s="16"/>
      <c r="F661" s="16"/>
      <c r="G661" s="16"/>
      <c r="H661" s="16"/>
      <c r="I661" s="16"/>
      <c r="J661" s="16"/>
    </row>
    <row r="662" spans="1:10" x14ac:dyDescent="0.3">
      <c r="A662" s="14"/>
      <c r="B662" s="14"/>
      <c r="C662" s="14"/>
      <c r="D662" s="27" t="s">
        <v>918</v>
      </c>
      <c r="E662" s="12">
        <v>1</v>
      </c>
      <c r="F662" s="15">
        <f>G522+G559+G653</f>
        <v>256226.71</v>
      </c>
      <c r="G662" s="15">
        <f>ROUND(E662*F662,2)</f>
        <v>256226.71</v>
      </c>
      <c r="H662" s="12">
        <v>1</v>
      </c>
      <c r="I662" s="15">
        <f>J522+J559+J653</f>
        <v>0</v>
      </c>
      <c r="J662" s="15">
        <f>ROUND(H662*I662,2)</f>
        <v>0</v>
      </c>
    </row>
    <row r="663" spans="1:10" ht="1.05" customHeight="1" x14ac:dyDescent="0.3">
      <c r="A663" s="16"/>
      <c r="B663" s="16"/>
      <c r="C663" s="16"/>
      <c r="D663" s="28"/>
      <c r="E663" s="16"/>
      <c r="F663" s="16"/>
      <c r="G663" s="16"/>
      <c r="H663" s="16"/>
      <c r="I663" s="16"/>
      <c r="J663" s="16"/>
    </row>
    <row r="664" spans="1:10" x14ac:dyDescent="0.3">
      <c r="A664" s="14"/>
      <c r="B664" s="14"/>
      <c r="C664" s="14"/>
      <c r="D664" s="27" t="s">
        <v>919</v>
      </c>
      <c r="E664" s="20">
        <v>1</v>
      </c>
      <c r="F664" s="15">
        <f>G296+G366+G392+G419+G521</f>
        <v>455663.51</v>
      </c>
      <c r="G664" s="15">
        <f>ROUND(E664*F664,2)</f>
        <v>455663.51</v>
      </c>
      <c r="H664" s="20">
        <v>1</v>
      </c>
      <c r="I664" s="15">
        <f>J296+J366+J392+J419+J521</f>
        <v>0</v>
      </c>
      <c r="J664" s="15">
        <f>ROUND(H664*I664,2)</f>
        <v>0</v>
      </c>
    </row>
    <row r="665" spans="1:10" ht="1.05" customHeight="1" x14ac:dyDescent="0.3">
      <c r="A665" s="16"/>
      <c r="B665" s="16"/>
      <c r="C665" s="16"/>
      <c r="D665" s="28"/>
      <c r="E665" s="16"/>
      <c r="F665" s="16"/>
      <c r="G665" s="16"/>
      <c r="H665" s="16"/>
      <c r="I665" s="16"/>
      <c r="J665" s="16"/>
    </row>
    <row r="666" spans="1:10" x14ac:dyDescent="0.3">
      <c r="A666" s="5" t="s">
        <v>920</v>
      </c>
      <c r="B666" s="5" t="s">
        <v>10</v>
      </c>
      <c r="C666" s="5" t="s">
        <v>11</v>
      </c>
      <c r="D666" s="25" t="s">
        <v>921</v>
      </c>
      <c r="E666" s="6">
        <f t="shared" ref="E666:J666" si="53">E711</f>
        <v>1</v>
      </c>
      <c r="F666" s="7">
        <f t="shared" si="53"/>
        <v>19047.28</v>
      </c>
      <c r="G666" s="7">
        <f t="shared" si="53"/>
        <v>19047.28</v>
      </c>
      <c r="H666" s="6">
        <f t="shared" si="53"/>
        <v>1</v>
      </c>
      <c r="I666" s="7">
        <f t="shared" si="53"/>
        <v>0</v>
      </c>
      <c r="J666" s="7">
        <f t="shared" si="53"/>
        <v>0</v>
      </c>
    </row>
    <row r="667" spans="1:10" x14ac:dyDescent="0.3">
      <c r="A667" s="8" t="s">
        <v>922</v>
      </c>
      <c r="B667" s="8" t="s">
        <v>10</v>
      </c>
      <c r="C667" s="8" t="s">
        <v>11</v>
      </c>
      <c r="D667" s="26" t="s">
        <v>923</v>
      </c>
      <c r="E667" s="9">
        <f t="shared" ref="E667:J667" si="54">E680</f>
        <v>1</v>
      </c>
      <c r="F667" s="9">
        <f t="shared" si="54"/>
        <v>14377.8</v>
      </c>
      <c r="G667" s="9">
        <f t="shared" si="54"/>
        <v>14377.8</v>
      </c>
      <c r="H667" s="9">
        <f t="shared" si="54"/>
        <v>1</v>
      </c>
      <c r="I667" s="9">
        <f t="shared" si="54"/>
        <v>0</v>
      </c>
      <c r="J667" s="9">
        <f t="shared" si="54"/>
        <v>0</v>
      </c>
    </row>
    <row r="668" spans="1:10" x14ac:dyDescent="0.3">
      <c r="A668" s="18" t="s">
        <v>924</v>
      </c>
      <c r="B668" s="18" t="s">
        <v>10</v>
      </c>
      <c r="C668" s="18" t="s">
        <v>11</v>
      </c>
      <c r="D668" s="29" t="s">
        <v>925</v>
      </c>
      <c r="E668" s="19">
        <f t="shared" ref="E668:J668" si="55">E673</f>
        <v>1</v>
      </c>
      <c r="F668" s="19">
        <f t="shared" si="55"/>
        <v>11662.2</v>
      </c>
      <c r="G668" s="19">
        <f t="shared" si="55"/>
        <v>11662.2</v>
      </c>
      <c r="H668" s="19">
        <f t="shared" si="55"/>
        <v>1</v>
      </c>
      <c r="I668" s="19">
        <f t="shared" si="55"/>
        <v>0</v>
      </c>
      <c r="J668" s="19">
        <f t="shared" si="55"/>
        <v>0</v>
      </c>
    </row>
    <row r="669" spans="1:10" ht="20.399999999999999" x14ac:dyDescent="0.3">
      <c r="A669" s="10" t="s">
        <v>926</v>
      </c>
      <c r="B669" s="11" t="s">
        <v>16</v>
      </c>
      <c r="C669" s="11" t="s">
        <v>31</v>
      </c>
      <c r="D669" s="17" t="s">
        <v>927</v>
      </c>
      <c r="E669" s="12">
        <v>20</v>
      </c>
      <c r="F669" s="12">
        <v>522.48</v>
      </c>
      <c r="G669" s="13">
        <f>ROUND(E669*F669,2)</f>
        <v>10449.6</v>
      </c>
      <c r="H669" s="12">
        <v>20</v>
      </c>
      <c r="I669" s="31"/>
      <c r="J669" s="13">
        <f>ROUND(H669*I669,2)</f>
        <v>0</v>
      </c>
    </row>
    <row r="670" spans="1:10" ht="102" x14ac:dyDescent="0.3">
      <c r="A670" s="14"/>
      <c r="B670" s="14"/>
      <c r="C670" s="14"/>
      <c r="D670" s="17" t="s">
        <v>928</v>
      </c>
      <c r="E670" s="14"/>
      <c r="F670" s="14"/>
      <c r="G670" s="14"/>
      <c r="H670" s="14"/>
      <c r="I670" s="14"/>
      <c r="J670" s="14"/>
    </row>
    <row r="671" spans="1:10" x14ac:dyDescent="0.3">
      <c r="A671" s="10" t="s">
        <v>929</v>
      </c>
      <c r="B671" s="11" t="s">
        <v>16</v>
      </c>
      <c r="C671" s="11" t="s">
        <v>31</v>
      </c>
      <c r="D671" s="17" t="s">
        <v>930</v>
      </c>
      <c r="E671" s="12">
        <v>20</v>
      </c>
      <c r="F671" s="12">
        <v>60.63</v>
      </c>
      <c r="G671" s="13">
        <f>ROUND(E671*F671,2)</f>
        <v>1212.5999999999999</v>
      </c>
      <c r="H671" s="12">
        <v>20</v>
      </c>
      <c r="I671" s="31"/>
      <c r="J671" s="13">
        <f>ROUND(H671*I671,2)</f>
        <v>0</v>
      </c>
    </row>
    <row r="672" spans="1:10" ht="122.4" x14ac:dyDescent="0.3">
      <c r="A672" s="14"/>
      <c r="B672" s="14"/>
      <c r="C672" s="14"/>
      <c r="D672" s="17" t="s">
        <v>931</v>
      </c>
      <c r="E672" s="14"/>
      <c r="F672" s="14"/>
      <c r="G672" s="14"/>
      <c r="H672" s="14"/>
      <c r="I672" s="14"/>
      <c r="J672" s="14"/>
    </row>
    <row r="673" spans="1:10" x14ac:dyDescent="0.3">
      <c r="A673" s="14"/>
      <c r="B673" s="14"/>
      <c r="C673" s="14"/>
      <c r="D673" s="27" t="s">
        <v>932</v>
      </c>
      <c r="E673" s="12">
        <v>1</v>
      </c>
      <c r="F673" s="15">
        <f>G669+G671</f>
        <v>11662.2</v>
      </c>
      <c r="G673" s="15">
        <f>ROUND(E673*F673,2)</f>
        <v>11662.2</v>
      </c>
      <c r="H673" s="12">
        <v>1</v>
      </c>
      <c r="I673" s="15">
        <f>J669+J671</f>
        <v>0</v>
      </c>
      <c r="J673" s="15">
        <f>ROUND(H673*I673,2)</f>
        <v>0</v>
      </c>
    </row>
    <row r="674" spans="1:10" ht="1.05" customHeight="1" x14ac:dyDescent="0.3">
      <c r="A674" s="16"/>
      <c r="B674" s="16"/>
      <c r="C674" s="16"/>
      <c r="D674" s="28"/>
      <c r="E674" s="16"/>
      <c r="F674" s="16"/>
      <c r="G674" s="16"/>
      <c r="H674" s="16"/>
      <c r="I674" s="16"/>
      <c r="J674" s="16"/>
    </row>
    <row r="675" spans="1:10" x14ac:dyDescent="0.3">
      <c r="A675" s="18" t="s">
        <v>933</v>
      </c>
      <c r="B675" s="18" t="s">
        <v>10</v>
      </c>
      <c r="C675" s="18" t="s">
        <v>11</v>
      </c>
      <c r="D675" s="29" t="s">
        <v>934</v>
      </c>
      <c r="E675" s="19">
        <f t="shared" ref="E675:J675" si="56">E678</f>
        <v>1</v>
      </c>
      <c r="F675" s="19">
        <f t="shared" si="56"/>
        <v>2715.6</v>
      </c>
      <c r="G675" s="19">
        <f t="shared" si="56"/>
        <v>2715.6</v>
      </c>
      <c r="H675" s="19">
        <f t="shared" si="56"/>
        <v>1</v>
      </c>
      <c r="I675" s="19">
        <f t="shared" si="56"/>
        <v>0</v>
      </c>
      <c r="J675" s="19">
        <f t="shared" si="56"/>
        <v>0</v>
      </c>
    </row>
    <row r="676" spans="1:10" x14ac:dyDescent="0.3">
      <c r="A676" s="10" t="s">
        <v>935</v>
      </c>
      <c r="B676" s="11" t="s">
        <v>16</v>
      </c>
      <c r="C676" s="11" t="s">
        <v>31</v>
      </c>
      <c r="D676" s="17" t="s">
        <v>936</v>
      </c>
      <c r="E676" s="12">
        <v>20</v>
      </c>
      <c r="F676" s="12">
        <v>135.78</v>
      </c>
      <c r="G676" s="13">
        <f>ROUND(E676*F676,2)</f>
        <v>2715.6</v>
      </c>
      <c r="H676" s="12">
        <v>20</v>
      </c>
      <c r="I676" s="31"/>
      <c r="J676" s="13">
        <f>ROUND(H676*I676,2)</f>
        <v>0</v>
      </c>
    </row>
    <row r="677" spans="1:10" ht="102" x14ac:dyDescent="0.3">
      <c r="A677" s="14"/>
      <c r="B677" s="14"/>
      <c r="C677" s="14"/>
      <c r="D677" s="17" t="s">
        <v>937</v>
      </c>
      <c r="E677" s="14"/>
      <c r="F677" s="14"/>
      <c r="G677" s="14"/>
      <c r="H677" s="14"/>
      <c r="I677" s="14"/>
      <c r="J677" s="14"/>
    </row>
    <row r="678" spans="1:10" x14ac:dyDescent="0.3">
      <c r="A678" s="14"/>
      <c r="B678" s="14"/>
      <c r="C678" s="14"/>
      <c r="D678" s="27" t="s">
        <v>938</v>
      </c>
      <c r="E678" s="12">
        <v>1</v>
      </c>
      <c r="F678" s="15">
        <f>G676</f>
        <v>2715.6</v>
      </c>
      <c r="G678" s="15">
        <f>ROUND(E678*F678,2)</f>
        <v>2715.6</v>
      </c>
      <c r="H678" s="12">
        <v>1</v>
      </c>
      <c r="I678" s="15">
        <f>J676</f>
        <v>0</v>
      </c>
      <c r="J678" s="15">
        <f>ROUND(H678*I678,2)</f>
        <v>0</v>
      </c>
    </row>
    <row r="679" spans="1:10" ht="1.05" customHeight="1" x14ac:dyDescent="0.3">
      <c r="A679" s="16"/>
      <c r="B679" s="16"/>
      <c r="C679" s="16"/>
      <c r="D679" s="28"/>
      <c r="E679" s="16"/>
      <c r="F679" s="16"/>
      <c r="G679" s="16"/>
      <c r="H679" s="16"/>
      <c r="I679" s="16"/>
      <c r="J679" s="16"/>
    </row>
    <row r="680" spans="1:10" x14ac:dyDescent="0.3">
      <c r="A680" s="14"/>
      <c r="B680" s="14"/>
      <c r="C680" s="14"/>
      <c r="D680" s="27" t="s">
        <v>939</v>
      </c>
      <c r="E680" s="12">
        <v>1</v>
      </c>
      <c r="F680" s="15">
        <f>G668+G675</f>
        <v>14377.8</v>
      </c>
      <c r="G680" s="15">
        <f>ROUND(E680*F680,2)</f>
        <v>14377.8</v>
      </c>
      <c r="H680" s="12">
        <v>1</v>
      </c>
      <c r="I680" s="15">
        <f>J668+J675</f>
        <v>0</v>
      </c>
      <c r="J680" s="15">
        <f>ROUND(H680*I680,2)</f>
        <v>0</v>
      </c>
    </row>
    <row r="681" spans="1:10" ht="1.05" customHeight="1" x14ac:dyDescent="0.3">
      <c r="A681" s="16"/>
      <c r="B681" s="16"/>
      <c r="C681" s="16"/>
      <c r="D681" s="28"/>
      <c r="E681" s="16"/>
      <c r="F681" s="16"/>
      <c r="G681" s="16"/>
      <c r="H681" s="16"/>
      <c r="I681" s="16"/>
      <c r="J681" s="16"/>
    </row>
    <row r="682" spans="1:10" x14ac:dyDescent="0.3">
      <c r="A682" s="8" t="s">
        <v>940</v>
      </c>
      <c r="B682" s="8" t="s">
        <v>10</v>
      </c>
      <c r="C682" s="8" t="s">
        <v>11</v>
      </c>
      <c r="D682" s="26" t="s">
        <v>941</v>
      </c>
      <c r="E682" s="9">
        <f t="shared" ref="E682:J682" si="57">E709</f>
        <v>1</v>
      </c>
      <c r="F682" s="9">
        <f t="shared" si="57"/>
        <v>4669.4799999999996</v>
      </c>
      <c r="G682" s="9">
        <f t="shared" si="57"/>
        <v>4669.4799999999996</v>
      </c>
      <c r="H682" s="9">
        <f t="shared" si="57"/>
        <v>1</v>
      </c>
      <c r="I682" s="9">
        <f t="shared" si="57"/>
        <v>0</v>
      </c>
      <c r="J682" s="9">
        <f t="shared" si="57"/>
        <v>0</v>
      </c>
    </row>
    <row r="683" spans="1:10" x14ac:dyDescent="0.3">
      <c r="A683" s="18" t="s">
        <v>942</v>
      </c>
      <c r="B683" s="18" t="s">
        <v>10</v>
      </c>
      <c r="C683" s="18" t="s">
        <v>11</v>
      </c>
      <c r="D683" s="29" t="s">
        <v>943</v>
      </c>
      <c r="E683" s="19">
        <f t="shared" ref="E683:J683" si="58">E696</f>
        <v>1</v>
      </c>
      <c r="F683" s="19">
        <f t="shared" si="58"/>
        <v>3702.66</v>
      </c>
      <c r="G683" s="19">
        <f t="shared" si="58"/>
        <v>3702.66</v>
      </c>
      <c r="H683" s="19">
        <f t="shared" si="58"/>
        <v>1</v>
      </c>
      <c r="I683" s="19">
        <f t="shared" si="58"/>
        <v>0</v>
      </c>
      <c r="J683" s="19">
        <f t="shared" si="58"/>
        <v>0</v>
      </c>
    </row>
    <row r="684" spans="1:10" ht="20.399999999999999" x14ac:dyDescent="0.3">
      <c r="A684" s="10" t="s">
        <v>944</v>
      </c>
      <c r="B684" s="11" t="s">
        <v>16</v>
      </c>
      <c r="C684" s="11" t="s">
        <v>31</v>
      </c>
      <c r="D684" s="17" t="s">
        <v>945</v>
      </c>
      <c r="E684" s="12">
        <v>3</v>
      </c>
      <c r="F684" s="12">
        <v>72.03</v>
      </c>
      <c r="G684" s="13">
        <f>ROUND(E684*F684,2)</f>
        <v>216.09</v>
      </c>
      <c r="H684" s="12">
        <v>3</v>
      </c>
      <c r="I684" s="31"/>
      <c r="J684" s="13">
        <f>ROUND(H684*I684,2)</f>
        <v>0</v>
      </c>
    </row>
    <row r="685" spans="1:10" ht="51" x14ac:dyDescent="0.3">
      <c r="A685" s="14"/>
      <c r="B685" s="14"/>
      <c r="C685" s="14"/>
      <c r="D685" s="17" t="s">
        <v>946</v>
      </c>
      <c r="E685" s="14"/>
      <c r="F685" s="14"/>
      <c r="G685" s="14"/>
      <c r="H685" s="14"/>
      <c r="I685" s="14"/>
      <c r="J685" s="14"/>
    </row>
    <row r="686" spans="1:10" ht="20.399999999999999" x14ac:dyDescent="0.3">
      <c r="A686" s="10" t="s">
        <v>947</v>
      </c>
      <c r="B686" s="11" t="s">
        <v>16</v>
      </c>
      <c r="C686" s="11" t="s">
        <v>31</v>
      </c>
      <c r="D686" s="17" t="s">
        <v>948</v>
      </c>
      <c r="E686" s="12">
        <v>8</v>
      </c>
      <c r="F686" s="12">
        <v>26.95</v>
      </c>
      <c r="G686" s="13">
        <f>ROUND(E686*F686,2)</f>
        <v>215.6</v>
      </c>
      <c r="H686" s="12">
        <v>8</v>
      </c>
      <c r="I686" s="31"/>
      <c r="J686" s="13">
        <f>ROUND(H686*I686,2)</f>
        <v>0</v>
      </c>
    </row>
    <row r="687" spans="1:10" ht="40.799999999999997" x14ac:dyDescent="0.3">
      <c r="A687" s="14"/>
      <c r="B687" s="14"/>
      <c r="C687" s="14"/>
      <c r="D687" s="17" t="s">
        <v>949</v>
      </c>
      <c r="E687" s="14"/>
      <c r="F687" s="14"/>
      <c r="G687" s="14"/>
      <c r="H687" s="14"/>
      <c r="I687" s="14"/>
      <c r="J687" s="14"/>
    </row>
    <row r="688" spans="1:10" ht="20.399999999999999" x14ac:dyDescent="0.3">
      <c r="A688" s="10" t="s">
        <v>950</v>
      </c>
      <c r="B688" s="11" t="s">
        <v>16</v>
      </c>
      <c r="C688" s="11" t="s">
        <v>31</v>
      </c>
      <c r="D688" s="17" t="s">
        <v>951</v>
      </c>
      <c r="E688" s="12">
        <v>1</v>
      </c>
      <c r="F688" s="12">
        <v>1260</v>
      </c>
      <c r="G688" s="13">
        <f>ROUND(E688*F688,2)</f>
        <v>1260</v>
      </c>
      <c r="H688" s="12">
        <v>1</v>
      </c>
      <c r="I688" s="31"/>
      <c r="J688" s="13">
        <f>ROUND(H688*I688,2)</f>
        <v>0</v>
      </c>
    </row>
    <row r="689" spans="1:10" ht="40.799999999999997" x14ac:dyDescent="0.3">
      <c r="A689" s="14"/>
      <c r="B689" s="14"/>
      <c r="C689" s="14"/>
      <c r="D689" s="17" t="s">
        <v>952</v>
      </c>
      <c r="E689" s="14"/>
      <c r="F689" s="14"/>
      <c r="G689" s="14"/>
      <c r="H689" s="14"/>
      <c r="I689" s="14"/>
      <c r="J689" s="14"/>
    </row>
    <row r="690" spans="1:10" ht="20.399999999999999" x14ac:dyDescent="0.3">
      <c r="A690" s="10" t="s">
        <v>953</v>
      </c>
      <c r="B690" s="11" t="s">
        <v>16</v>
      </c>
      <c r="C690" s="11" t="s">
        <v>31</v>
      </c>
      <c r="D690" s="17" t="s">
        <v>954</v>
      </c>
      <c r="E690" s="12">
        <v>2</v>
      </c>
      <c r="F690" s="12">
        <v>66.62</v>
      </c>
      <c r="G690" s="13">
        <f>ROUND(E690*F690,2)</f>
        <v>133.24</v>
      </c>
      <c r="H690" s="12">
        <v>2</v>
      </c>
      <c r="I690" s="31"/>
      <c r="J690" s="13">
        <f>ROUND(H690*I690,2)</f>
        <v>0</v>
      </c>
    </row>
    <row r="691" spans="1:10" ht="40.799999999999997" x14ac:dyDescent="0.3">
      <c r="A691" s="14"/>
      <c r="B691" s="14"/>
      <c r="C691" s="14"/>
      <c r="D691" s="17" t="s">
        <v>955</v>
      </c>
      <c r="E691" s="14"/>
      <c r="F691" s="14"/>
      <c r="G691" s="14"/>
      <c r="H691" s="14"/>
      <c r="I691" s="14"/>
      <c r="J691" s="14"/>
    </row>
    <row r="692" spans="1:10" ht="30.6" x14ac:dyDescent="0.3">
      <c r="A692" s="10" t="s">
        <v>956</v>
      </c>
      <c r="B692" s="11" t="s">
        <v>16</v>
      </c>
      <c r="C692" s="11" t="s">
        <v>31</v>
      </c>
      <c r="D692" s="17" t="s">
        <v>957</v>
      </c>
      <c r="E692" s="12">
        <v>11</v>
      </c>
      <c r="F692" s="12">
        <v>8.43</v>
      </c>
      <c r="G692" s="13">
        <f>ROUND(E692*F692,2)</f>
        <v>92.73</v>
      </c>
      <c r="H692" s="12">
        <v>11</v>
      </c>
      <c r="I692" s="31"/>
      <c r="J692" s="13">
        <f>ROUND(H692*I692,2)</f>
        <v>0</v>
      </c>
    </row>
    <row r="693" spans="1:10" ht="122.4" x14ac:dyDescent="0.3">
      <c r="A693" s="14"/>
      <c r="B693" s="14"/>
      <c r="C693" s="14"/>
      <c r="D693" s="17" t="s">
        <v>958</v>
      </c>
      <c r="E693" s="14"/>
      <c r="F693" s="14"/>
      <c r="G693" s="14"/>
      <c r="H693" s="14"/>
      <c r="I693" s="14"/>
      <c r="J693" s="14"/>
    </row>
    <row r="694" spans="1:10" ht="20.399999999999999" x14ac:dyDescent="0.3">
      <c r="A694" s="10" t="s">
        <v>959</v>
      </c>
      <c r="B694" s="11" t="s">
        <v>16</v>
      </c>
      <c r="C694" s="11" t="s">
        <v>31</v>
      </c>
      <c r="D694" s="17" t="s">
        <v>960</v>
      </c>
      <c r="E694" s="12">
        <v>1</v>
      </c>
      <c r="F694" s="12">
        <v>1785</v>
      </c>
      <c r="G694" s="13">
        <f>ROUND(E694*F694,2)</f>
        <v>1785</v>
      </c>
      <c r="H694" s="12">
        <v>1</v>
      </c>
      <c r="I694" s="31"/>
      <c r="J694" s="13">
        <f>ROUND(H694*I694,2)</f>
        <v>0</v>
      </c>
    </row>
    <row r="695" spans="1:10" ht="122.4" x14ac:dyDescent="0.3">
      <c r="A695" s="14"/>
      <c r="B695" s="14"/>
      <c r="C695" s="14"/>
      <c r="D695" s="17" t="s">
        <v>961</v>
      </c>
      <c r="E695" s="14"/>
      <c r="F695" s="14"/>
      <c r="G695" s="14"/>
      <c r="H695" s="14"/>
      <c r="I695" s="14"/>
      <c r="J695" s="14"/>
    </row>
    <row r="696" spans="1:10" x14ac:dyDescent="0.3">
      <c r="A696" s="14"/>
      <c r="B696" s="14"/>
      <c r="C696" s="14"/>
      <c r="D696" s="27" t="s">
        <v>962</v>
      </c>
      <c r="E696" s="12">
        <v>1</v>
      </c>
      <c r="F696" s="15">
        <f>G684+G686+G688+G690+G692+G694</f>
        <v>3702.66</v>
      </c>
      <c r="G696" s="15">
        <f>ROUND(E696*F696,2)</f>
        <v>3702.66</v>
      </c>
      <c r="H696" s="12">
        <v>1</v>
      </c>
      <c r="I696" s="15">
        <f>J684+J686+J688+J690+J692+J694</f>
        <v>0</v>
      </c>
      <c r="J696" s="15">
        <f>ROUND(H696*I696,2)</f>
        <v>0</v>
      </c>
    </row>
    <row r="697" spans="1:10" ht="1.05" customHeight="1" x14ac:dyDescent="0.3">
      <c r="A697" s="16"/>
      <c r="B697" s="16"/>
      <c r="C697" s="16"/>
      <c r="D697" s="28"/>
      <c r="E697" s="16"/>
      <c r="F697" s="16"/>
      <c r="G697" s="16"/>
      <c r="H697" s="16"/>
      <c r="I697" s="16"/>
      <c r="J697" s="16"/>
    </row>
    <row r="698" spans="1:10" x14ac:dyDescent="0.3">
      <c r="A698" s="18" t="s">
        <v>963</v>
      </c>
      <c r="B698" s="18" t="s">
        <v>10</v>
      </c>
      <c r="C698" s="18" t="s">
        <v>11</v>
      </c>
      <c r="D698" s="29" t="s">
        <v>964</v>
      </c>
      <c r="E698" s="19">
        <f t="shared" ref="E698:J698" si="59">E707</f>
        <v>1</v>
      </c>
      <c r="F698" s="19">
        <f t="shared" si="59"/>
        <v>966.82</v>
      </c>
      <c r="G698" s="19">
        <f t="shared" si="59"/>
        <v>966.82</v>
      </c>
      <c r="H698" s="19">
        <f t="shared" si="59"/>
        <v>1</v>
      </c>
      <c r="I698" s="19">
        <f t="shared" si="59"/>
        <v>0</v>
      </c>
      <c r="J698" s="19">
        <f t="shared" si="59"/>
        <v>0</v>
      </c>
    </row>
    <row r="699" spans="1:10" ht="30.6" x14ac:dyDescent="0.3">
      <c r="A699" s="10" t="s">
        <v>965</v>
      </c>
      <c r="B699" s="11" t="s">
        <v>16</v>
      </c>
      <c r="C699" s="11" t="s">
        <v>31</v>
      </c>
      <c r="D699" s="17" t="s">
        <v>966</v>
      </c>
      <c r="E699" s="12">
        <v>16</v>
      </c>
      <c r="F699" s="12">
        <v>32.17</v>
      </c>
      <c r="G699" s="13">
        <f>ROUND(E699*F699,2)</f>
        <v>514.72</v>
      </c>
      <c r="H699" s="12">
        <v>16</v>
      </c>
      <c r="I699" s="31"/>
      <c r="J699" s="13">
        <f>ROUND(H699*I699,2)</f>
        <v>0</v>
      </c>
    </row>
    <row r="700" spans="1:10" ht="51" x14ac:dyDescent="0.3">
      <c r="A700" s="14"/>
      <c r="B700" s="14"/>
      <c r="C700" s="14"/>
      <c r="D700" s="17" t="s">
        <v>967</v>
      </c>
      <c r="E700" s="14"/>
      <c r="F700" s="14"/>
      <c r="G700" s="14"/>
      <c r="H700" s="14"/>
      <c r="I700" s="14"/>
      <c r="J700" s="14"/>
    </row>
    <row r="701" spans="1:10" ht="30.6" x14ac:dyDescent="0.3">
      <c r="A701" s="10" t="s">
        <v>968</v>
      </c>
      <c r="B701" s="11" t="s">
        <v>16</v>
      </c>
      <c r="C701" s="11" t="s">
        <v>31</v>
      </c>
      <c r="D701" s="17" t="s">
        <v>969</v>
      </c>
      <c r="E701" s="12">
        <v>2</v>
      </c>
      <c r="F701" s="12">
        <v>40.18</v>
      </c>
      <c r="G701" s="13">
        <f>ROUND(E701*F701,2)</f>
        <v>80.36</v>
      </c>
      <c r="H701" s="12">
        <v>2</v>
      </c>
      <c r="I701" s="31"/>
      <c r="J701" s="13">
        <f>ROUND(H701*I701,2)</f>
        <v>0</v>
      </c>
    </row>
    <row r="702" spans="1:10" ht="51" x14ac:dyDescent="0.3">
      <c r="A702" s="14"/>
      <c r="B702" s="14"/>
      <c r="C702" s="14"/>
      <c r="D702" s="17" t="s">
        <v>970</v>
      </c>
      <c r="E702" s="14"/>
      <c r="F702" s="14"/>
      <c r="G702" s="14"/>
      <c r="H702" s="14"/>
      <c r="I702" s="14"/>
      <c r="J702" s="14"/>
    </row>
    <row r="703" spans="1:10" ht="30.6" x14ac:dyDescent="0.3">
      <c r="A703" s="10" t="s">
        <v>971</v>
      </c>
      <c r="B703" s="11" t="s">
        <v>16</v>
      </c>
      <c r="C703" s="11" t="s">
        <v>31</v>
      </c>
      <c r="D703" s="17" t="s">
        <v>972</v>
      </c>
      <c r="E703" s="12">
        <v>2</v>
      </c>
      <c r="F703" s="12">
        <v>80.37</v>
      </c>
      <c r="G703" s="13">
        <f>ROUND(E703*F703,2)</f>
        <v>160.74</v>
      </c>
      <c r="H703" s="12">
        <v>2</v>
      </c>
      <c r="I703" s="31"/>
      <c r="J703" s="13">
        <f>ROUND(H703*I703,2)</f>
        <v>0</v>
      </c>
    </row>
    <row r="704" spans="1:10" ht="51" x14ac:dyDescent="0.3">
      <c r="A704" s="14"/>
      <c r="B704" s="14"/>
      <c r="C704" s="14"/>
      <c r="D704" s="17" t="s">
        <v>973</v>
      </c>
      <c r="E704" s="14"/>
      <c r="F704" s="14"/>
      <c r="G704" s="14"/>
      <c r="H704" s="14"/>
      <c r="I704" s="14"/>
      <c r="J704" s="14"/>
    </row>
    <row r="705" spans="1:10" x14ac:dyDescent="0.3">
      <c r="A705" s="10" t="s">
        <v>974</v>
      </c>
      <c r="B705" s="11" t="s">
        <v>16</v>
      </c>
      <c r="C705" s="11" t="s">
        <v>31</v>
      </c>
      <c r="D705" s="17" t="s">
        <v>975</v>
      </c>
      <c r="E705" s="12">
        <v>20</v>
      </c>
      <c r="F705" s="12">
        <v>10.55</v>
      </c>
      <c r="G705" s="13">
        <f>ROUND(E705*F705,2)</f>
        <v>211</v>
      </c>
      <c r="H705" s="12">
        <v>20</v>
      </c>
      <c r="I705" s="31"/>
      <c r="J705" s="13">
        <f>ROUND(H705*I705,2)</f>
        <v>0</v>
      </c>
    </row>
    <row r="706" spans="1:10" ht="112.2" x14ac:dyDescent="0.3">
      <c r="A706" s="14"/>
      <c r="B706" s="14"/>
      <c r="C706" s="14"/>
      <c r="D706" s="17" t="s">
        <v>976</v>
      </c>
      <c r="E706" s="14"/>
      <c r="F706" s="14"/>
      <c r="G706" s="14"/>
      <c r="H706" s="14"/>
      <c r="I706" s="14"/>
      <c r="J706" s="14"/>
    </row>
    <row r="707" spans="1:10" x14ac:dyDescent="0.3">
      <c r="A707" s="14"/>
      <c r="B707" s="14"/>
      <c r="C707" s="14"/>
      <c r="D707" s="27" t="s">
        <v>977</v>
      </c>
      <c r="E707" s="12">
        <v>1</v>
      </c>
      <c r="F707" s="15">
        <f>G699+G701+G703+G705</f>
        <v>966.82</v>
      </c>
      <c r="G707" s="15">
        <f>ROUND(E707*F707,2)</f>
        <v>966.82</v>
      </c>
      <c r="H707" s="12">
        <v>1</v>
      </c>
      <c r="I707" s="15">
        <f>J699+J701+J703+J705</f>
        <v>0</v>
      </c>
      <c r="J707" s="15">
        <f>ROUND(H707*I707,2)</f>
        <v>0</v>
      </c>
    </row>
    <row r="708" spans="1:10" ht="1.05" customHeight="1" x14ac:dyDescent="0.3">
      <c r="A708" s="16"/>
      <c r="B708" s="16"/>
      <c r="C708" s="16"/>
      <c r="D708" s="28"/>
      <c r="E708" s="16"/>
      <c r="F708" s="16"/>
      <c r="G708" s="16"/>
      <c r="H708" s="16"/>
      <c r="I708" s="16"/>
      <c r="J708" s="16"/>
    </row>
    <row r="709" spans="1:10" x14ac:dyDescent="0.3">
      <c r="A709" s="14"/>
      <c r="B709" s="14"/>
      <c r="C709" s="14"/>
      <c r="D709" s="27" t="s">
        <v>978</v>
      </c>
      <c r="E709" s="12">
        <v>1</v>
      </c>
      <c r="F709" s="15">
        <f>G683+G698</f>
        <v>4669.4799999999996</v>
      </c>
      <c r="G709" s="15">
        <f>ROUND(E709*F709,2)</f>
        <v>4669.4799999999996</v>
      </c>
      <c r="H709" s="12">
        <v>1</v>
      </c>
      <c r="I709" s="15">
        <f>J683+J698</f>
        <v>0</v>
      </c>
      <c r="J709" s="15">
        <f>ROUND(H709*I709,2)</f>
        <v>0</v>
      </c>
    </row>
    <row r="710" spans="1:10" ht="1.05" customHeight="1" x14ac:dyDescent="0.3">
      <c r="A710" s="16"/>
      <c r="B710" s="16"/>
      <c r="C710" s="16"/>
      <c r="D710" s="28"/>
      <c r="E710" s="16"/>
      <c r="F710" s="16"/>
      <c r="G710" s="16"/>
      <c r="H710" s="16"/>
      <c r="I710" s="16"/>
      <c r="J710" s="16"/>
    </row>
    <row r="711" spans="1:10" x14ac:dyDescent="0.3">
      <c r="A711" s="14"/>
      <c r="B711" s="14"/>
      <c r="C711" s="14"/>
      <c r="D711" s="27" t="s">
        <v>979</v>
      </c>
      <c r="E711" s="20">
        <v>1</v>
      </c>
      <c r="F711" s="15">
        <f>G667+G682</f>
        <v>19047.28</v>
      </c>
      <c r="G711" s="15">
        <f>ROUND(E711*F711,2)</f>
        <v>19047.28</v>
      </c>
      <c r="H711" s="20">
        <v>1</v>
      </c>
      <c r="I711" s="15">
        <f>J667+J682</f>
        <v>0</v>
      </c>
      <c r="J711" s="15">
        <f>ROUND(H711*I711,2)</f>
        <v>0</v>
      </c>
    </row>
    <row r="712" spans="1:10" ht="1.05" customHeight="1" x14ac:dyDescent="0.3">
      <c r="A712" s="16"/>
      <c r="B712" s="16"/>
      <c r="C712" s="16"/>
      <c r="D712" s="28"/>
      <c r="E712" s="16"/>
      <c r="F712" s="16"/>
      <c r="G712" s="16"/>
      <c r="H712" s="16"/>
      <c r="I712" s="16"/>
      <c r="J712" s="16"/>
    </row>
    <row r="713" spans="1:10" x14ac:dyDescent="0.3">
      <c r="A713" s="5" t="s">
        <v>980</v>
      </c>
      <c r="B713" s="5" t="s">
        <v>10</v>
      </c>
      <c r="C713" s="5" t="s">
        <v>11</v>
      </c>
      <c r="D713" s="25" t="s">
        <v>981</v>
      </c>
      <c r="E713" s="6">
        <f t="shared" ref="E713:J713" si="60">E732</f>
        <v>1</v>
      </c>
      <c r="F713" s="7">
        <f t="shared" si="60"/>
        <v>30728.54</v>
      </c>
      <c r="G713" s="7">
        <f t="shared" si="60"/>
        <v>30728.54</v>
      </c>
      <c r="H713" s="6">
        <f t="shared" si="60"/>
        <v>1</v>
      </c>
      <c r="I713" s="7">
        <f t="shared" si="60"/>
        <v>0</v>
      </c>
      <c r="J713" s="7">
        <f t="shared" si="60"/>
        <v>0</v>
      </c>
    </row>
    <row r="714" spans="1:10" x14ac:dyDescent="0.3">
      <c r="A714" s="10" t="s">
        <v>982</v>
      </c>
      <c r="B714" s="11" t="s">
        <v>16</v>
      </c>
      <c r="C714" s="11" t="s">
        <v>983</v>
      </c>
      <c r="D714" s="17" t="s">
        <v>984</v>
      </c>
      <c r="E714" s="12">
        <v>9</v>
      </c>
      <c r="F714" s="12">
        <v>96.12</v>
      </c>
      <c r="G714" s="13">
        <f>ROUND(E714*F714,2)</f>
        <v>865.08</v>
      </c>
      <c r="H714" s="12">
        <v>9</v>
      </c>
      <c r="I714" s="31"/>
      <c r="J714" s="13">
        <f>ROUND(H714*I714,2)</f>
        <v>0</v>
      </c>
    </row>
    <row r="715" spans="1:10" ht="81.599999999999994" x14ac:dyDescent="0.3">
      <c r="A715" s="14"/>
      <c r="B715" s="14"/>
      <c r="C715" s="14"/>
      <c r="D715" s="17" t="s">
        <v>985</v>
      </c>
      <c r="E715" s="14"/>
      <c r="F715" s="14"/>
      <c r="G715" s="14"/>
      <c r="H715" s="14"/>
      <c r="I715" s="14"/>
      <c r="J715" s="14"/>
    </row>
    <row r="716" spans="1:10" x14ac:dyDescent="0.3">
      <c r="A716" s="10" t="s">
        <v>986</v>
      </c>
      <c r="B716" s="11" t="s">
        <v>16</v>
      </c>
      <c r="C716" s="11" t="s">
        <v>983</v>
      </c>
      <c r="D716" s="17" t="s">
        <v>987</v>
      </c>
      <c r="E716" s="12">
        <v>3</v>
      </c>
      <c r="F716" s="12">
        <v>81.14</v>
      </c>
      <c r="G716" s="13">
        <f>ROUND(E716*F716,2)</f>
        <v>243.42</v>
      </c>
      <c r="H716" s="12">
        <v>3</v>
      </c>
      <c r="I716" s="31"/>
      <c r="J716" s="13">
        <f>ROUND(H716*I716,2)</f>
        <v>0</v>
      </c>
    </row>
    <row r="717" spans="1:10" ht="91.8" x14ac:dyDescent="0.3">
      <c r="A717" s="14"/>
      <c r="B717" s="14"/>
      <c r="C717" s="14"/>
      <c r="D717" s="17" t="s">
        <v>988</v>
      </c>
      <c r="E717" s="14"/>
      <c r="F717" s="14"/>
      <c r="G717" s="14"/>
      <c r="H717" s="14"/>
      <c r="I717" s="14"/>
      <c r="J717" s="14"/>
    </row>
    <row r="718" spans="1:10" x14ac:dyDescent="0.3">
      <c r="A718" s="10" t="s">
        <v>989</v>
      </c>
      <c r="B718" s="11" t="s">
        <v>16</v>
      </c>
      <c r="C718" s="11" t="s">
        <v>983</v>
      </c>
      <c r="D718" s="17" t="s">
        <v>990</v>
      </c>
      <c r="E718" s="12">
        <v>6</v>
      </c>
      <c r="F718" s="12">
        <v>81.13</v>
      </c>
      <c r="G718" s="13">
        <f>ROUND(E718*F718,2)</f>
        <v>486.78</v>
      </c>
      <c r="H718" s="12">
        <v>6</v>
      </c>
      <c r="I718" s="31"/>
      <c r="J718" s="13">
        <f>ROUND(H718*I718,2)</f>
        <v>0</v>
      </c>
    </row>
    <row r="719" spans="1:10" ht="91.8" x14ac:dyDescent="0.3">
      <c r="A719" s="14"/>
      <c r="B719" s="14"/>
      <c r="C719" s="14"/>
      <c r="D719" s="17" t="s">
        <v>988</v>
      </c>
      <c r="E719" s="14"/>
      <c r="F719" s="14"/>
      <c r="G719" s="14"/>
      <c r="H719" s="14"/>
      <c r="I719" s="14"/>
      <c r="J719" s="14"/>
    </row>
    <row r="720" spans="1:10" x14ac:dyDescent="0.3">
      <c r="A720" s="10" t="s">
        <v>991</v>
      </c>
      <c r="B720" s="11" t="s">
        <v>16</v>
      </c>
      <c r="C720" s="11" t="s">
        <v>992</v>
      </c>
      <c r="D720" s="17" t="s">
        <v>993</v>
      </c>
      <c r="E720" s="12">
        <v>15</v>
      </c>
      <c r="F720" s="12">
        <v>-164.83</v>
      </c>
      <c r="G720" s="13">
        <f>ROUND(E720*F720,2)</f>
        <v>-2472.4499999999998</v>
      </c>
      <c r="H720" s="12">
        <v>15</v>
      </c>
      <c r="I720" s="31"/>
      <c r="J720" s="13">
        <f>ROUND(H720*I720,2)</f>
        <v>0</v>
      </c>
    </row>
    <row r="721" spans="1:10" x14ac:dyDescent="0.3">
      <c r="A721" s="14"/>
      <c r="B721" s="14"/>
      <c r="C721" s="14"/>
      <c r="D721" s="17" t="s">
        <v>994</v>
      </c>
      <c r="E721" s="14"/>
      <c r="F721" s="14"/>
      <c r="G721" s="14"/>
      <c r="H721" s="14"/>
      <c r="I721" s="14"/>
      <c r="J721" s="14"/>
    </row>
    <row r="722" spans="1:10" x14ac:dyDescent="0.3">
      <c r="A722" s="10" t="s">
        <v>995</v>
      </c>
      <c r="B722" s="11" t="s">
        <v>16</v>
      </c>
      <c r="C722" s="11" t="s">
        <v>48</v>
      </c>
      <c r="D722" s="17" t="s">
        <v>996</v>
      </c>
      <c r="E722" s="12">
        <v>50</v>
      </c>
      <c r="F722" s="12">
        <v>0.51</v>
      </c>
      <c r="G722" s="13">
        <f>ROUND(E722*F722,2)</f>
        <v>25.5</v>
      </c>
      <c r="H722" s="12">
        <v>50</v>
      </c>
      <c r="I722" s="31"/>
      <c r="J722" s="13">
        <f>ROUND(H722*I722,2)</f>
        <v>0</v>
      </c>
    </row>
    <row r="723" spans="1:10" x14ac:dyDescent="0.3">
      <c r="A723" s="14"/>
      <c r="B723" s="14"/>
      <c r="C723" s="14"/>
      <c r="D723" s="17" t="s">
        <v>996</v>
      </c>
      <c r="E723" s="14"/>
      <c r="F723" s="14"/>
      <c r="G723" s="14"/>
      <c r="H723" s="14"/>
      <c r="I723" s="14"/>
      <c r="J723" s="14"/>
    </row>
    <row r="724" spans="1:10" ht="20.399999999999999" x14ac:dyDescent="0.3">
      <c r="A724" s="10" t="s">
        <v>997</v>
      </c>
      <c r="B724" s="11" t="s">
        <v>16</v>
      </c>
      <c r="C724" s="11" t="s">
        <v>998</v>
      </c>
      <c r="D724" s="17" t="s">
        <v>999</v>
      </c>
      <c r="E724" s="12">
        <v>26.91</v>
      </c>
      <c r="F724" s="12">
        <v>165.9</v>
      </c>
      <c r="G724" s="13">
        <f>ROUND(E724*F724,2)</f>
        <v>4464.37</v>
      </c>
      <c r="H724" s="12">
        <v>26.91</v>
      </c>
      <c r="I724" s="31"/>
      <c r="J724" s="13">
        <f>ROUND(H724*I724,2)</f>
        <v>0</v>
      </c>
    </row>
    <row r="725" spans="1:10" ht="40.799999999999997" x14ac:dyDescent="0.3">
      <c r="A725" s="14"/>
      <c r="B725" s="14"/>
      <c r="C725" s="14"/>
      <c r="D725" s="17" t="s">
        <v>1000</v>
      </c>
      <c r="E725" s="14"/>
      <c r="F725" s="14"/>
      <c r="G725" s="14"/>
      <c r="H725" s="14"/>
      <c r="I725" s="14"/>
      <c r="J725" s="14"/>
    </row>
    <row r="726" spans="1:10" ht="20.399999999999999" x14ac:dyDescent="0.3">
      <c r="A726" s="10" t="s">
        <v>1001</v>
      </c>
      <c r="B726" s="11" t="s">
        <v>16</v>
      </c>
      <c r="C726" s="11" t="s">
        <v>992</v>
      </c>
      <c r="D726" s="17" t="s">
        <v>1002</v>
      </c>
      <c r="E726" s="12">
        <v>350</v>
      </c>
      <c r="F726" s="12">
        <v>61.46</v>
      </c>
      <c r="G726" s="13">
        <f>ROUND(E726*F726,2)</f>
        <v>21511</v>
      </c>
      <c r="H726" s="12">
        <v>350</v>
      </c>
      <c r="I726" s="31"/>
      <c r="J726" s="13">
        <f>ROUND(H726*I726,2)</f>
        <v>0</v>
      </c>
    </row>
    <row r="727" spans="1:10" ht="132.6" x14ac:dyDescent="0.3">
      <c r="A727" s="14"/>
      <c r="B727" s="14"/>
      <c r="C727" s="14"/>
      <c r="D727" s="17" t="s">
        <v>1003</v>
      </c>
      <c r="E727" s="14"/>
      <c r="F727" s="14"/>
      <c r="G727" s="14"/>
      <c r="H727" s="14"/>
      <c r="I727" s="14"/>
      <c r="J727" s="14"/>
    </row>
    <row r="728" spans="1:10" ht="20.399999999999999" x14ac:dyDescent="0.3">
      <c r="A728" s="10" t="s">
        <v>1004</v>
      </c>
      <c r="B728" s="11" t="s">
        <v>16</v>
      </c>
      <c r="C728" s="11" t="s">
        <v>992</v>
      </c>
      <c r="D728" s="17" t="s">
        <v>1005</v>
      </c>
      <c r="E728" s="12">
        <v>50</v>
      </c>
      <c r="F728" s="12">
        <v>57.06</v>
      </c>
      <c r="G728" s="13">
        <f>ROUND(E728*F728,2)</f>
        <v>2853</v>
      </c>
      <c r="H728" s="12">
        <v>50</v>
      </c>
      <c r="I728" s="31"/>
      <c r="J728" s="13">
        <f>ROUND(H728*I728,2)</f>
        <v>0</v>
      </c>
    </row>
    <row r="729" spans="1:10" ht="132.6" x14ac:dyDescent="0.3">
      <c r="A729" s="14"/>
      <c r="B729" s="14"/>
      <c r="C729" s="14"/>
      <c r="D729" s="17" t="s">
        <v>1003</v>
      </c>
      <c r="E729" s="14"/>
      <c r="F729" s="14"/>
      <c r="G729" s="14"/>
      <c r="H729" s="14"/>
      <c r="I729" s="14"/>
      <c r="J729" s="14"/>
    </row>
    <row r="730" spans="1:10" ht="20.399999999999999" x14ac:dyDescent="0.3">
      <c r="A730" s="10" t="s">
        <v>1006</v>
      </c>
      <c r="B730" s="11" t="s">
        <v>16</v>
      </c>
      <c r="C730" s="11" t="s">
        <v>992</v>
      </c>
      <c r="D730" s="17" t="s">
        <v>1007</v>
      </c>
      <c r="E730" s="12">
        <v>31.5</v>
      </c>
      <c r="F730" s="12">
        <v>87.36</v>
      </c>
      <c r="G730" s="13">
        <f>ROUND(E730*F730,2)</f>
        <v>2751.84</v>
      </c>
      <c r="H730" s="12">
        <v>31.5</v>
      </c>
      <c r="I730" s="31"/>
      <c r="J730" s="13">
        <f>ROUND(H730*I730,2)</f>
        <v>0</v>
      </c>
    </row>
    <row r="731" spans="1:10" ht="153" x14ac:dyDescent="0.3">
      <c r="A731" s="14"/>
      <c r="B731" s="14"/>
      <c r="C731" s="14"/>
      <c r="D731" s="17" t="s">
        <v>1008</v>
      </c>
      <c r="E731" s="14"/>
      <c r="F731" s="14"/>
      <c r="G731" s="14"/>
      <c r="H731" s="14"/>
      <c r="I731" s="14"/>
      <c r="J731" s="14"/>
    </row>
    <row r="732" spans="1:10" x14ac:dyDescent="0.3">
      <c r="A732" s="14"/>
      <c r="B732" s="14"/>
      <c r="C732" s="14"/>
      <c r="D732" s="27" t="s">
        <v>1009</v>
      </c>
      <c r="E732" s="20">
        <v>1</v>
      </c>
      <c r="F732" s="15">
        <f>G714+G716+G718+G720+G722+G724+G726+G728+G730</f>
        <v>30728.54</v>
      </c>
      <c r="G732" s="15">
        <f>ROUND(E732*F732,2)</f>
        <v>30728.54</v>
      </c>
      <c r="H732" s="20">
        <v>1</v>
      </c>
      <c r="I732" s="15">
        <f>J714+J716+J718+J720+J722+J724+J726+J728+J730</f>
        <v>0</v>
      </c>
      <c r="J732" s="15">
        <f>ROUND(H732*I732,2)</f>
        <v>0</v>
      </c>
    </row>
    <row r="733" spans="1:10" ht="1.05" customHeight="1" x14ac:dyDescent="0.3">
      <c r="A733" s="16"/>
      <c r="B733" s="16"/>
      <c r="C733" s="16"/>
      <c r="D733" s="28"/>
      <c r="E733" s="16"/>
      <c r="F733" s="16"/>
      <c r="G733" s="16"/>
      <c r="H733" s="16"/>
      <c r="I733" s="16"/>
      <c r="J733" s="16"/>
    </row>
    <row r="734" spans="1:10" x14ac:dyDescent="0.3">
      <c r="A734" s="5" t="s">
        <v>1010</v>
      </c>
      <c r="B734" s="5" t="s">
        <v>10</v>
      </c>
      <c r="C734" s="5" t="s">
        <v>11</v>
      </c>
      <c r="D734" s="25" t="s">
        <v>1011</v>
      </c>
      <c r="E734" s="6">
        <f t="shared" ref="E734:J734" si="61">E736</f>
        <v>1</v>
      </c>
      <c r="F734" s="7">
        <f t="shared" si="61"/>
        <v>16910.79</v>
      </c>
      <c r="G734" s="7">
        <f t="shared" si="61"/>
        <v>16910.79</v>
      </c>
      <c r="H734" s="6">
        <f t="shared" si="61"/>
        <v>1</v>
      </c>
      <c r="I734" s="7">
        <f t="shared" si="61"/>
        <v>16910.79</v>
      </c>
      <c r="J734" s="7">
        <f t="shared" si="61"/>
        <v>16910.79</v>
      </c>
    </row>
    <row r="735" spans="1:10" x14ac:dyDescent="0.3">
      <c r="A735" s="10" t="s">
        <v>1012</v>
      </c>
      <c r="B735" s="11" t="s">
        <v>16</v>
      </c>
      <c r="C735" s="11" t="s">
        <v>1013</v>
      </c>
      <c r="D735" s="17" t="s">
        <v>1014</v>
      </c>
      <c r="E735" s="12">
        <v>1</v>
      </c>
      <c r="F735" s="12">
        <v>16910.79</v>
      </c>
      <c r="G735" s="13">
        <f>ROUND(E735*F735,2)</f>
        <v>16910.79</v>
      </c>
      <c r="H735" s="12">
        <v>1</v>
      </c>
      <c r="I735" s="12">
        <v>16910.79</v>
      </c>
      <c r="J735" s="13">
        <f>ROUND(H735*I735,2)</f>
        <v>16910.79</v>
      </c>
    </row>
    <row r="736" spans="1:10" x14ac:dyDescent="0.3">
      <c r="A736" s="14"/>
      <c r="B736" s="14"/>
      <c r="C736" s="14"/>
      <c r="D736" s="27" t="s">
        <v>1015</v>
      </c>
      <c r="E736" s="20">
        <v>1</v>
      </c>
      <c r="F736" s="15">
        <f>G735</f>
        <v>16910.79</v>
      </c>
      <c r="G736" s="15">
        <f>ROUND(E736*F736,2)</f>
        <v>16910.79</v>
      </c>
      <c r="H736" s="20">
        <v>1</v>
      </c>
      <c r="I736" s="15">
        <f>J735</f>
        <v>16910.79</v>
      </c>
      <c r="J736" s="15">
        <f>ROUND(H736*I736,2)</f>
        <v>16910.79</v>
      </c>
    </row>
    <row r="737" spans="1:10" ht="1.05" customHeight="1" x14ac:dyDescent="0.3">
      <c r="A737" s="16"/>
      <c r="B737" s="16"/>
      <c r="C737" s="16"/>
      <c r="D737" s="28"/>
      <c r="E737" s="16"/>
      <c r="F737" s="16"/>
      <c r="G737" s="16"/>
      <c r="H737" s="16"/>
      <c r="I737" s="16"/>
      <c r="J737" s="16"/>
    </row>
    <row r="738" spans="1:10" x14ac:dyDescent="0.3">
      <c r="A738" s="5" t="s">
        <v>1016</v>
      </c>
      <c r="B738" s="5" t="s">
        <v>10</v>
      </c>
      <c r="C738" s="5" t="s">
        <v>11</v>
      </c>
      <c r="D738" s="25" t="s">
        <v>213</v>
      </c>
      <c r="E738" s="6">
        <f t="shared" ref="E738:J738" si="62">E743</f>
        <v>1</v>
      </c>
      <c r="F738" s="7">
        <f t="shared" si="62"/>
        <v>9657.48</v>
      </c>
      <c r="G738" s="7">
        <f t="shared" si="62"/>
        <v>9657.48</v>
      </c>
      <c r="H738" s="6">
        <f t="shared" si="62"/>
        <v>1</v>
      </c>
      <c r="I738" s="7">
        <f t="shared" si="62"/>
        <v>0</v>
      </c>
      <c r="J738" s="7">
        <f t="shared" si="62"/>
        <v>0</v>
      </c>
    </row>
    <row r="739" spans="1:10" ht="20.399999999999999" x14ac:dyDescent="0.3">
      <c r="A739" s="10" t="s">
        <v>1017</v>
      </c>
      <c r="B739" s="11" t="s">
        <v>16</v>
      </c>
      <c r="C739" s="11" t="s">
        <v>24</v>
      </c>
      <c r="D739" s="17" t="s">
        <v>1018</v>
      </c>
      <c r="E739" s="12">
        <v>1</v>
      </c>
      <c r="F739" s="12">
        <v>3626.28</v>
      </c>
      <c r="G739" s="13">
        <f>ROUND(E739*F739,2)</f>
        <v>3626.28</v>
      </c>
      <c r="H739" s="12">
        <v>1</v>
      </c>
      <c r="I739" s="31"/>
      <c r="J739" s="13">
        <f>ROUND(H739*I739,2)</f>
        <v>0</v>
      </c>
    </row>
    <row r="740" spans="1:10" ht="244.8" x14ac:dyDescent="0.3">
      <c r="A740" s="14"/>
      <c r="B740" s="14"/>
      <c r="C740" s="14"/>
      <c r="D740" s="17" t="s">
        <v>1019</v>
      </c>
      <c r="E740" s="14"/>
      <c r="F740" s="14"/>
      <c r="G740" s="14"/>
      <c r="H740" s="14"/>
      <c r="I740" s="14"/>
      <c r="J740" s="14"/>
    </row>
    <row r="741" spans="1:10" x14ac:dyDescent="0.3">
      <c r="A741" s="10" t="s">
        <v>1020</v>
      </c>
      <c r="B741" s="11" t="s">
        <v>16</v>
      </c>
      <c r="C741" s="11" t="s">
        <v>31</v>
      </c>
      <c r="D741" s="17" t="s">
        <v>1021</v>
      </c>
      <c r="E741" s="12">
        <v>2</v>
      </c>
      <c r="F741" s="12">
        <v>3015.6</v>
      </c>
      <c r="G741" s="13">
        <f>ROUND(E741*F741,2)</f>
        <v>6031.2</v>
      </c>
      <c r="H741" s="12">
        <v>2</v>
      </c>
      <c r="I741" s="31"/>
      <c r="J741" s="13">
        <f>ROUND(H741*I741,2)</f>
        <v>0</v>
      </c>
    </row>
    <row r="742" spans="1:10" ht="20.399999999999999" x14ac:dyDescent="0.3">
      <c r="A742" s="14"/>
      <c r="B742" s="14"/>
      <c r="C742" s="14"/>
      <c r="D742" s="17" t="s">
        <v>1022</v>
      </c>
      <c r="E742" s="14"/>
      <c r="F742" s="14"/>
      <c r="G742" s="14"/>
      <c r="H742" s="14"/>
      <c r="I742" s="14"/>
      <c r="J742" s="14"/>
    </row>
    <row r="743" spans="1:10" x14ac:dyDescent="0.3">
      <c r="A743" s="14"/>
      <c r="B743" s="14"/>
      <c r="C743" s="14"/>
      <c r="D743" s="27" t="s">
        <v>1023</v>
      </c>
      <c r="E743" s="20">
        <v>1</v>
      </c>
      <c r="F743" s="15">
        <f>G739+G741</f>
        <v>9657.48</v>
      </c>
      <c r="G743" s="15">
        <f>ROUND(E743*F743,2)</f>
        <v>9657.48</v>
      </c>
      <c r="H743" s="20">
        <v>1</v>
      </c>
      <c r="I743" s="15">
        <f>J739+J741</f>
        <v>0</v>
      </c>
      <c r="J743" s="15">
        <f>ROUND(H743*I743,2)</f>
        <v>0</v>
      </c>
    </row>
    <row r="744" spans="1:10" ht="1.05" customHeight="1" x14ac:dyDescent="0.3">
      <c r="A744" s="16"/>
      <c r="B744" s="16"/>
      <c r="C744" s="16"/>
      <c r="D744" s="28"/>
      <c r="E744" s="16"/>
      <c r="F744" s="16"/>
      <c r="G744" s="16"/>
      <c r="H744" s="16"/>
      <c r="I744" s="16"/>
      <c r="J744" s="16"/>
    </row>
    <row r="745" spans="1:10" x14ac:dyDescent="0.3">
      <c r="A745" s="14"/>
      <c r="B745" s="14"/>
      <c r="C745" s="14"/>
      <c r="D745" s="27" t="s">
        <v>1024</v>
      </c>
      <c r="E745" s="20">
        <v>1</v>
      </c>
      <c r="F745" s="15">
        <f>G4+G295+G666+G713+G734+G738</f>
        <v>1701664.75</v>
      </c>
      <c r="G745" s="15">
        <f>ROUND(E745*F745,2)</f>
        <v>1701664.75</v>
      </c>
      <c r="H745" s="20">
        <v>1</v>
      </c>
      <c r="I745" s="15">
        <f>J4+J295+J666+J713+J734+J738</f>
        <v>16910.79</v>
      </c>
      <c r="J745" s="15">
        <f>ROUND(H745*I745,2)</f>
        <v>16910.79</v>
      </c>
    </row>
    <row r="746" spans="1:10" ht="1.05" customHeight="1" x14ac:dyDescent="0.3">
      <c r="A746" s="16"/>
      <c r="B746" s="16"/>
      <c r="C746" s="16"/>
      <c r="D746" s="28"/>
      <c r="E746" s="16"/>
      <c r="F746" s="16"/>
      <c r="G746" s="16"/>
      <c r="H746" s="16"/>
      <c r="I746" s="16"/>
      <c r="J746" s="16"/>
    </row>
    <row r="747" spans="1:10" x14ac:dyDescent="0.3">
      <c r="A747" s="33"/>
      <c r="B747" s="32"/>
      <c r="C747" s="32"/>
      <c r="D747" s="45" t="s">
        <v>1025</v>
      </c>
      <c r="E747" s="33"/>
      <c r="F747" s="32"/>
      <c r="G747" s="34">
        <f>G745</f>
        <v>1701664.75</v>
      </c>
      <c r="H747" s="32"/>
      <c r="I747" s="33"/>
      <c r="J747" s="34">
        <f>J745</f>
        <v>16910.79</v>
      </c>
    </row>
    <row r="748" spans="1:10" x14ac:dyDescent="0.3">
      <c r="A748" s="39"/>
      <c r="B748" s="38"/>
      <c r="C748" s="38"/>
      <c r="D748" s="46" t="s">
        <v>1026</v>
      </c>
      <c r="E748" s="39"/>
      <c r="F748" s="44">
        <v>0.19</v>
      </c>
      <c r="G748" s="37">
        <f>ROUND(G747*F748,2)</f>
        <v>323316.3</v>
      </c>
      <c r="H748" s="35"/>
      <c r="I748" s="36">
        <v>0.19</v>
      </c>
      <c r="J748" s="37">
        <f>ROUND(J747*I748,2)</f>
        <v>3213.05</v>
      </c>
    </row>
    <row r="749" spans="1:10" x14ac:dyDescent="0.3">
      <c r="A749" s="39"/>
      <c r="B749" s="38"/>
      <c r="C749" s="38"/>
      <c r="D749" s="46" t="s">
        <v>1028</v>
      </c>
      <c r="E749" s="39"/>
      <c r="F749" s="38"/>
      <c r="G749" s="37">
        <f>G747+G748</f>
        <v>2024981.05</v>
      </c>
      <c r="H749" s="38"/>
      <c r="I749" s="39"/>
      <c r="J749" s="37">
        <f>J747+J748</f>
        <v>20123.84</v>
      </c>
    </row>
    <row r="750" spans="1:10" x14ac:dyDescent="0.3">
      <c r="A750" s="39"/>
      <c r="B750" s="38"/>
      <c r="C750" s="38"/>
      <c r="D750" s="46" t="s">
        <v>1027</v>
      </c>
      <c r="E750" s="39"/>
      <c r="F750" s="44">
        <v>0.21</v>
      </c>
      <c r="G750" s="37">
        <f>ROUND(G749*F750,2)</f>
        <v>425246.02</v>
      </c>
      <c r="H750" s="38"/>
      <c r="I750" s="40">
        <v>0.21</v>
      </c>
      <c r="J750" s="37">
        <f>ROUND(J749*I750,2)</f>
        <v>4226.01</v>
      </c>
    </row>
    <row r="751" spans="1:10" x14ac:dyDescent="0.3">
      <c r="A751" s="42"/>
      <c r="B751" s="41"/>
      <c r="C751" s="41"/>
      <c r="D751" s="47" t="s">
        <v>1029</v>
      </c>
      <c r="E751" s="42"/>
      <c r="F751" s="41"/>
      <c r="G751" s="43">
        <f>G749+G750</f>
        <v>2450227.0699999998</v>
      </c>
      <c r="H751" s="41"/>
      <c r="I751" s="42"/>
      <c r="J751" s="43">
        <f>J749+J750</f>
        <v>24349.85</v>
      </c>
    </row>
    <row r="753" spans="1:10" ht="30" customHeight="1" x14ac:dyDescent="0.3">
      <c r="A753" s="48" t="s">
        <v>1030</v>
      </c>
      <c r="B753" s="48"/>
      <c r="C753" s="48"/>
      <c r="D753" s="48"/>
      <c r="E753" s="48"/>
      <c r="F753" s="48"/>
      <c r="G753" s="48"/>
      <c r="H753" s="48"/>
      <c r="I753" s="48"/>
      <c r="J753" s="48"/>
    </row>
  </sheetData>
  <sheetProtection algorithmName="SHA-512" hashValue="kGBulgJojaamiv1Q5vGKBC54B4oTiN5tMMMNdCZ/NJYDMQ+ODuVMpO5IXrGHQ1qz31lwhdpmzkBD4MK4nFUn4Q==" saltValue="XJTti4LGX2Kk9k2jhH2ePg==" spinCount="100000" sheet="1" objects="1" scenarios="1" selectLockedCells="1"/>
  <mergeCells count="1">
    <mergeCell ref="A753:J753"/>
  </mergeCells>
  <dataValidations count="2">
    <dataValidation type="list" allowBlank="1" showInputMessage="1" showErrorMessage="1" sqref="B4:B746" xr:uid="{D20A5D0E-4026-4A38-B9EC-2E4E02B47FFF}">
      <formula1>"Capítulo,Partida,Mano de obra,Maquinaria,Material,Otros,Tarea,"</formula1>
    </dataValidation>
    <dataValidation type="decimal" operator="lessThanOrEqual" allowBlank="1" showInputMessage="1" showErrorMessage="1" error="el valor de la celda ha de ser menor o igual que el importe unitario de licitación" sqref="I6 I8 I10 I12 I14 I16 I18 I20 I22 I24 I26 I28 I32 I34 I36 I38 I40 I45 I47 I49 I53 I55 I57 I59 I61 I63 I65 I70 I72 I74 I76 I78 I80 I82 I84 I86 I91 I93 I95 I97 I99 I101 I106 I108 I110 I112 I114 I116 I118 I120 I125 I127 I132 I134 I136 I141 I143 I145 I147 I149 I151 I153 I155 I157 I159 I165 I167 I169 I171 I175 I177 I179 I181 I183 I185 I187 I189 I194 I199 I201 I203 I205 I207 I209 I211 I216 I221 I223 I225 I227 I229 I231 I233 I235 I240 I242 I244 I246 I248 I250 I252 I254 I259 I261 I263 I265 I267 I269 I271 I273 I275 I277 I279 I281 I283 I285 I287 I298 I300 I302 I304 I306 I308 I310 I312 I314 I316 I321 I323 I325 I327 I329 I331 I333 I335 I337 I339 I341 I343 I345 I350 I352 I354 I356 I358 I360 I368 I370 I372 I374 I376 I381 I386 I393 I395 I397 I399 I401 I403 I405 I407 I409 I411 I413 I415 I421 I423 I425 I427 I432 I434 I436 I438 I440 I445 I447 I449 I451 I456 I461 I463 I465 I467 I469 I471 I473 I478 I480 I482 I484 I489 I491 I493 I495 I500 I502 I504 I506 I508 I510 I515 I523 I525 I527 I529 I531 I533 I535 I537 I539 I541 I543 I545 I547 I549 I551 I553 I555 I561 I563 I565 I567 I569 I574 I576 I578 I583 I588 I590 I592 I594 I596 I601 I603 I605 I607 I612 I614 I619 I621 I623 I625 I630 I632 I634 I636 I638 I640 I645 I647 I654 I656 I658 I669 I671 I676 I684 I686 I688 I690 I692 I694 I699 I701 I703 I705 I714 I716 I718 I720 I722 I724 I726 I728 I730 I741 I739" xr:uid="{555E7D16-ABF1-4B2E-9D70-AA2FF40DFB93}">
      <formula1>F6</formula1>
    </dataValidation>
  </dataValidations>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Fernández Vaquero, María</dc:creator>
  <cp:lastModifiedBy>Fernández Vaquero, María</cp:lastModifiedBy>
  <dcterms:created xsi:type="dcterms:W3CDTF">2023-03-22T12:13:22Z</dcterms:created>
  <dcterms:modified xsi:type="dcterms:W3CDTF">2023-05-09T06:39:40Z</dcterms:modified>
</cp:coreProperties>
</file>