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istemas Multiplataforma\Gestion\SolCon\Aura Portal\2023-2026\20230413_rev\"/>
    </mc:Choice>
  </mc:AlternateContent>
  <xr:revisionPtr revIDLastSave="0" documentId="13_ncr:1_{CFCB04B5-BF1D-4456-85B2-63C4C3638078}" xr6:coauthVersionLast="47" xr6:coauthVersionMax="47" xr10:uidLastSave="{00000000-0000-0000-0000-000000000000}"/>
  <workbookProtection workbookAlgorithmName="SHA-512" workbookHashValue="gvnOpJdW+t5aVRgQEIzNwn8t73M0S/v0yvD9NmuD6sBkxeaOhJjDAaEFQADPvw6Mj2Hhu27A305FOReF9L3Rmw==" workbookSaltValue="6XIzcNpkqYDmMhkW6WydnA==" workbookSpinCount="100000" lockStructure="1"/>
  <bookViews>
    <workbookView xWindow="-120" yWindow="-16320" windowWidth="29040" windowHeight="15840" xr2:uid="{00000000-000D-0000-FFFF-FFFF00000000}"/>
  </bookViews>
  <sheets>
    <sheet name="Presupuesto 23-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4" i="1"/>
  <c r="H8" i="1" s="1"/>
  <c r="H5" i="1"/>
  <c r="H9" i="1" l="1"/>
  <c r="H10" i="1"/>
  <c r="H11" i="1" l="1"/>
  <c r="H12" i="1" s="1"/>
  <c r="H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3633</author>
  </authors>
  <commentList>
    <comment ref="W2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BC28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CI28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DO28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EU2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</commentList>
</comments>
</file>

<file path=xl/sharedStrings.xml><?xml version="1.0" encoding="utf-8"?>
<sst xmlns="http://schemas.openxmlformats.org/spreadsheetml/2006/main" count="20" uniqueCount="16">
  <si>
    <t>Elemento</t>
  </si>
  <si>
    <t>Total</t>
  </si>
  <si>
    <t>Gastos generales</t>
  </si>
  <si>
    <t>Beneficio industrial</t>
  </si>
  <si>
    <t>IVA</t>
  </si>
  <si>
    <t>Importe</t>
  </si>
  <si>
    <t>Cantidad</t>
  </si>
  <si>
    <t>Tipo</t>
  </si>
  <si>
    <t>Total oferta</t>
  </si>
  <si>
    <t>Total presupuesto ejecución</t>
  </si>
  <si>
    <t>Es necesario rellenar todas las celdas sombreadas en azul del excel, incluidos los gastos generales y el beneficio industrial.</t>
  </si>
  <si>
    <t>Nominativa</t>
  </si>
  <si>
    <t>Concurrente</t>
  </si>
  <si>
    <t>Módulo tres entornos</t>
  </si>
  <si>
    <t>Licencias AuraPortal NEON</t>
  </si>
  <si>
    <t>Total oferta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</si>
</sst>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yy;@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b/>
      <sz val="12"/>
      <color indexed="18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LiberationSans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0" applyNumberFormat="1"/>
    <xf numFmtId="4" fontId="0" fillId="0" borderId="0" xfId="0" applyNumberFormat="1"/>
    <xf numFmtId="0" fontId="3" fillId="0" borderId="0" xfId="0" applyFont="1"/>
    <xf numFmtId="14" fontId="0" fillId="0" borderId="0" xfId="0" applyNumberForma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2" fillId="0" borderId="3" xfId="0" applyNumberFormat="1" applyFont="1" applyBorder="1"/>
    <xf numFmtId="14" fontId="5" fillId="0" borderId="0" xfId="0" applyNumberFormat="1" applyFont="1"/>
    <xf numFmtId="0" fontId="8" fillId="2" borderId="8" xfId="0" applyFont="1" applyFill="1" applyBorder="1"/>
    <xf numFmtId="0" fontId="8" fillId="0" borderId="0" xfId="0" applyFont="1"/>
    <xf numFmtId="44" fontId="9" fillId="0" borderId="5" xfId="2" applyFont="1" applyFill="1" applyBorder="1" applyAlignment="1" applyProtection="1"/>
    <xf numFmtId="44" fontId="9" fillId="0" borderId="6" xfId="2" applyFont="1" applyFill="1" applyBorder="1" applyAlignment="1" applyProtection="1"/>
    <xf numFmtId="44" fontId="9" fillId="3" borderId="2" xfId="2" applyFont="1" applyFill="1" applyBorder="1" applyAlignment="1" applyProtection="1"/>
    <xf numFmtId="0" fontId="10" fillId="0" borderId="0" xfId="0" applyFont="1"/>
    <xf numFmtId="9" fontId="9" fillId="5" borderId="2" xfId="3" applyFont="1" applyFill="1" applyBorder="1" applyAlignment="1" applyProtection="1">
      <protection locked="0"/>
    </xf>
    <xf numFmtId="0" fontId="8" fillId="2" borderId="10" xfId="0" applyFont="1" applyFill="1" applyBorder="1" applyAlignment="1">
      <alignment horizontal="center"/>
    </xf>
    <xf numFmtId="44" fontId="9" fillId="0" borderId="0" xfId="2" applyFont="1" applyFill="1" applyBorder="1" applyAlignment="1" applyProtection="1"/>
    <xf numFmtId="4" fontId="8" fillId="5" borderId="9" xfId="0" applyNumberFormat="1" applyFont="1" applyFill="1" applyBorder="1" applyProtection="1">
      <protection locked="0"/>
    </xf>
    <xf numFmtId="4" fontId="8" fillId="0" borderId="9" xfId="0" applyNumberFormat="1" applyFont="1" applyBorder="1"/>
    <xf numFmtId="44" fontId="9" fillId="4" borderId="2" xfId="2" applyFont="1" applyFill="1" applyBorder="1" applyAlignment="1" applyProtection="1"/>
    <xf numFmtId="7" fontId="9" fillId="0" borderId="2" xfId="2" applyNumberFormat="1" applyFont="1" applyFill="1" applyBorder="1" applyAlignment="1" applyProtection="1"/>
    <xf numFmtId="0" fontId="0" fillId="0" borderId="0" xfId="0" applyAlignment="1">
      <alignment wrapText="1"/>
    </xf>
    <xf numFmtId="0" fontId="11" fillId="6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/>
    </xf>
    <xf numFmtId="9" fontId="9" fillId="0" borderId="5" xfId="3" applyFont="1" applyFill="1" applyBorder="1" applyAlignment="1" applyProtection="1"/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4" fontId="9" fillId="4" borderId="5" xfId="2" applyFont="1" applyFill="1" applyBorder="1" applyAlignment="1" applyProtection="1">
      <alignment horizontal="right"/>
    </xf>
    <xf numFmtId="44" fontId="9" fillId="4" borderId="6" xfId="2" applyFont="1" applyFill="1" applyBorder="1" applyAlignment="1" applyProtection="1">
      <alignment horizontal="right"/>
    </xf>
    <xf numFmtId="44" fontId="8" fillId="3" borderId="5" xfId="2" applyFont="1" applyFill="1" applyBorder="1" applyAlignment="1" applyProtection="1">
      <alignment horizontal="center"/>
    </xf>
    <xf numFmtId="44" fontId="8" fillId="3" borderId="7" xfId="2" applyFont="1" applyFill="1" applyBorder="1" applyAlignment="1" applyProtection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4">
    <cellStyle name="Moneda" xfId="2" builtinId="4"/>
    <cellStyle name="Normal" xfId="0" builtinId="0"/>
    <cellStyle name="Normal 2" xfId="1" xr:uid="{00000000-0005-0000-0000-000001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D45"/>
  <sheetViews>
    <sheetView tabSelected="1" zoomScaleNormal="100" workbookViewId="0">
      <pane xSplit="2" ySplit="3" topLeftCell="C4" activePane="bottomRight" state="frozen"/>
      <selection activeCell="B1" sqref="B1"/>
      <selection pane="topRight" activeCell="E1" sqref="E1"/>
      <selection pane="bottomLeft" activeCell="B3" sqref="B3"/>
      <selection pane="bottomRight" activeCell="E11" sqref="E11:G11"/>
    </sheetView>
  </sheetViews>
  <sheetFormatPr baseColWidth="10" defaultColWidth="11.42578125" defaultRowHeight="12.75"/>
  <cols>
    <col min="1" max="1" width="9.140625" customWidth="1"/>
    <col min="2" max="2" width="57" bestFit="1" customWidth="1"/>
    <col min="3" max="3" width="9.42578125" bestFit="1" customWidth="1"/>
    <col min="4" max="4" width="13" customWidth="1"/>
    <col min="5" max="7" width="13.7109375" customWidth="1"/>
    <col min="8" max="8" width="15" bestFit="1" customWidth="1"/>
  </cols>
  <sheetData>
    <row r="2" spans="1:8" ht="15.6" customHeight="1">
      <c r="B2" s="35" t="s">
        <v>0</v>
      </c>
      <c r="C2" s="37" t="s">
        <v>6</v>
      </c>
      <c r="D2" s="39" t="s">
        <v>7</v>
      </c>
      <c r="E2" s="17"/>
      <c r="F2" s="34" t="s">
        <v>5</v>
      </c>
      <c r="G2" s="34"/>
      <c r="H2" s="10"/>
    </row>
    <row r="3" spans="1:8" ht="15.75">
      <c r="B3" s="36"/>
      <c r="C3" s="38"/>
      <c r="D3" s="40"/>
      <c r="E3" s="28">
        <v>2023</v>
      </c>
      <c r="F3" s="28">
        <v>2024</v>
      </c>
      <c r="G3" s="28">
        <v>2025</v>
      </c>
      <c r="H3" s="29" t="s">
        <v>1</v>
      </c>
    </row>
    <row r="4" spans="1:8" ht="15.75">
      <c r="B4" s="24" t="s">
        <v>14</v>
      </c>
      <c r="C4" s="25">
        <v>15</v>
      </c>
      <c r="D4" s="26" t="s">
        <v>11</v>
      </c>
      <c r="E4" s="19"/>
      <c r="F4" s="19"/>
      <c r="G4" s="19"/>
      <c r="H4" s="20">
        <f>SUM(E4:G4)</f>
        <v>0</v>
      </c>
    </row>
    <row r="5" spans="1:8" ht="15.75">
      <c r="A5" s="3"/>
      <c r="B5" s="24" t="s">
        <v>14</v>
      </c>
      <c r="C5" s="25">
        <v>4</v>
      </c>
      <c r="D5" s="26" t="s">
        <v>12</v>
      </c>
      <c r="E5" s="19"/>
      <c r="F5" s="19"/>
      <c r="G5" s="19"/>
      <c r="H5" s="20">
        <f>SUM(E5:G5)</f>
        <v>0</v>
      </c>
    </row>
    <row r="6" spans="1:8" ht="15.75">
      <c r="A6" s="3"/>
      <c r="B6" s="24" t="s">
        <v>13</v>
      </c>
      <c r="C6" s="25">
        <v>15</v>
      </c>
      <c r="D6" s="26" t="s">
        <v>11</v>
      </c>
      <c r="E6" s="19"/>
      <c r="F6" s="19"/>
      <c r="G6" s="19"/>
      <c r="H6" s="20">
        <f>SUM(E6:G6)</f>
        <v>0</v>
      </c>
    </row>
    <row r="7" spans="1:8" ht="15.75">
      <c r="A7" s="3"/>
      <c r="B7" s="24" t="s">
        <v>13</v>
      </c>
      <c r="C7" s="25">
        <v>4</v>
      </c>
      <c r="D7" s="26" t="s">
        <v>12</v>
      </c>
      <c r="E7" s="19"/>
      <c r="F7" s="19"/>
      <c r="G7" s="19"/>
      <c r="H7" s="20">
        <f>SUM(E7:G7)</f>
        <v>0</v>
      </c>
    </row>
    <row r="8" spans="1:8" ht="15.75">
      <c r="B8" s="11"/>
      <c r="C8" s="11"/>
      <c r="D8" s="11"/>
      <c r="E8" s="12" t="s">
        <v>9</v>
      </c>
      <c r="G8" s="13"/>
      <c r="H8" s="22">
        <f>SUM(H4:H7)</f>
        <v>0</v>
      </c>
    </row>
    <row r="9" spans="1:8" ht="15.75">
      <c r="A9" s="3"/>
      <c r="B9" s="11"/>
      <c r="C9" s="11"/>
      <c r="D9" s="11"/>
      <c r="E9" s="32" t="s">
        <v>2</v>
      </c>
      <c r="F9" s="33"/>
      <c r="G9" s="16"/>
      <c r="H9" s="14">
        <f>H8*G9</f>
        <v>0</v>
      </c>
    </row>
    <row r="10" spans="1:8" ht="15.75">
      <c r="B10" s="11"/>
      <c r="C10" s="11"/>
      <c r="D10" s="11"/>
      <c r="E10" s="32" t="s">
        <v>3</v>
      </c>
      <c r="F10" s="33"/>
      <c r="G10" s="16"/>
      <c r="H10" s="14">
        <f>H8*G10</f>
        <v>0</v>
      </c>
    </row>
    <row r="11" spans="1:8" ht="15.75">
      <c r="B11" s="11"/>
      <c r="C11" s="11"/>
      <c r="D11" s="11"/>
      <c r="E11" s="30" t="s">
        <v>15</v>
      </c>
      <c r="F11" s="31"/>
      <c r="G11" s="31"/>
      <c r="H11" s="21">
        <f>H8+H9+H10</f>
        <v>0</v>
      </c>
    </row>
    <row r="12" spans="1:8" ht="15.75">
      <c r="B12" s="11"/>
      <c r="C12" s="11"/>
      <c r="D12" s="11"/>
      <c r="E12" s="32" t="s">
        <v>4</v>
      </c>
      <c r="F12" s="33"/>
      <c r="G12" s="27">
        <v>0.21</v>
      </c>
      <c r="H12" s="14">
        <f>H11*G12</f>
        <v>0</v>
      </c>
    </row>
    <row r="13" spans="1:8" ht="26.25">
      <c r="A13" s="3"/>
      <c r="B13" s="23" t="s">
        <v>10</v>
      </c>
      <c r="C13" s="11"/>
      <c r="D13" s="11"/>
      <c r="E13" s="30" t="s">
        <v>8</v>
      </c>
      <c r="F13" s="31"/>
      <c r="G13" s="31"/>
      <c r="H13" s="21">
        <f>H11+H12</f>
        <v>0</v>
      </c>
    </row>
    <row r="14" spans="1:8" ht="15.75">
      <c r="B14" s="11"/>
      <c r="C14" s="11"/>
      <c r="D14" s="11"/>
      <c r="E14" s="18"/>
    </row>
    <row r="15" spans="1:8" ht="15.75">
      <c r="B15" s="11"/>
      <c r="C15" s="11"/>
      <c r="D15" s="11"/>
      <c r="E15" s="18"/>
    </row>
    <row r="16" spans="1:8" ht="15.75">
      <c r="B16" s="11"/>
      <c r="C16" s="11"/>
      <c r="D16" s="11"/>
      <c r="E16" s="18"/>
    </row>
    <row r="17" spans="1:160" ht="15.75">
      <c r="B17" s="11"/>
      <c r="C17" s="11"/>
      <c r="D17" s="11"/>
      <c r="E17" s="18"/>
    </row>
    <row r="18" spans="1:160" ht="15.75">
      <c r="B18" s="11"/>
      <c r="C18" s="11"/>
      <c r="D18" s="11"/>
      <c r="E18" s="18"/>
    </row>
    <row r="19" spans="1:160" ht="15.75">
      <c r="B19" s="11"/>
      <c r="C19" s="11"/>
      <c r="D19" s="11"/>
      <c r="E19" s="18"/>
    </row>
    <row r="20" spans="1:160" ht="15.75">
      <c r="B20" s="15"/>
      <c r="C20" s="15"/>
      <c r="D20" s="15"/>
      <c r="E20" s="18"/>
      <c r="F20" s="15"/>
      <c r="G20" s="15"/>
      <c r="H20" s="15"/>
    </row>
    <row r="21" spans="1:160" ht="15.75">
      <c r="E21" s="18"/>
    </row>
    <row r="22" spans="1:160" ht="15.75">
      <c r="E22" s="18"/>
    </row>
    <row r="27" spans="1:160" ht="15.75">
      <c r="A27" s="5"/>
      <c r="B27" s="5"/>
      <c r="C27" s="5"/>
      <c r="D27" s="5"/>
      <c r="H27" s="2"/>
      <c r="J27" s="7"/>
      <c r="K27" s="5"/>
      <c r="L27" s="5"/>
      <c r="M27" s="5"/>
      <c r="N27" s="6"/>
      <c r="P27" s="2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O27" s="7"/>
      <c r="AP27" s="8"/>
      <c r="AQ27" s="5"/>
      <c r="AR27" s="5"/>
      <c r="AS27" s="5"/>
      <c r="AT27" s="6"/>
      <c r="AV27" s="2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U27" s="7"/>
      <c r="BV27" s="8"/>
      <c r="BW27" s="5"/>
      <c r="BX27" s="5"/>
      <c r="BY27" s="5"/>
      <c r="BZ27" s="6"/>
      <c r="CB27" s="2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DA27" s="7"/>
      <c r="DB27" s="8"/>
      <c r="DC27" s="5"/>
      <c r="DD27" s="5"/>
      <c r="DE27" s="5"/>
      <c r="DF27" s="6"/>
      <c r="DH27" s="2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EG27" s="7"/>
      <c r="EH27" s="8"/>
      <c r="EI27" s="5"/>
      <c r="EJ27" s="5"/>
      <c r="EK27" s="5"/>
      <c r="EL27" s="6"/>
      <c r="EN27" s="2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</row>
    <row r="28" spans="1:160" ht="12.95" hidden="1" customHeight="1">
      <c r="H28" s="2"/>
      <c r="J28" s="7"/>
      <c r="N28" s="6"/>
      <c r="P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O28" s="7"/>
      <c r="AT28" s="6"/>
      <c r="AV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U28" s="7"/>
      <c r="BZ28" s="6"/>
      <c r="CB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DA28" s="7"/>
      <c r="DF28" s="6"/>
      <c r="DH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EG28" s="7"/>
      <c r="EL28" s="6"/>
      <c r="EN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ht="12.95" hidden="1" customHeight="1">
      <c r="C29" s="2"/>
      <c r="H29" s="2"/>
      <c r="J29" s="7"/>
      <c r="N29" s="6"/>
      <c r="P29" s="2"/>
      <c r="S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O29" s="7"/>
      <c r="AT29" s="6"/>
      <c r="AV29" s="2"/>
      <c r="AY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U29" s="7"/>
      <c r="BZ29" s="6"/>
      <c r="CB29" s="2"/>
      <c r="CE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DA29" s="7"/>
      <c r="DF29" s="6"/>
      <c r="DH29" s="2"/>
      <c r="DK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EG29" s="7"/>
      <c r="EL29" s="6"/>
      <c r="EN29" s="2"/>
      <c r="EQ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ht="12.95" hidden="1" customHeight="1">
      <c r="A30" s="4"/>
      <c r="B30" s="4"/>
      <c r="C30" s="4"/>
      <c r="D30" s="4"/>
    </row>
    <row r="31" spans="1:160" ht="12.95" hidden="1" customHeight="1">
      <c r="A31" s="4"/>
      <c r="B31" s="9"/>
      <c r="C31" s="9"/>
      <c r="D31" s="9"/>
    </row>
    <row r="32" spans="1:160" ht="12.95" hidden="1" customHeight="1">
      <c r="A32" s="4"/>
      <c r="B32" s="4"/>
      <c r="C32" s="4"/>
      <c r="D32" s="4"/>
    </row>
    <row r="33" spans="1:160" ht="12.75" hidden="1" customHeight="1">
      <c r="C33" s="2"/>
      <c r="E33" s="2"/>
      <c r="F33" s="2"/>
      <c r="G33" s="2"/>
      <c r="H33" s="2"/>
    </row>
    <row r="34" spans="1:160" ht="12.75" hidden="1" customHeight="1">
      <c r="C34" s="2"/>
      <c r="E34" s="2"/>
      <c r="F34" s="2"/>
      <c r="G34" s="2"/>
      <c r="H34" s="2"/>
    </row>
    <row r="35" spans="1:160" ht="12.75" hidden="1" customHeight="1">
      <c r="E35" s="2"/>
      <c r="F35" s="2"/>
      <c r="G35" s="2"/>
      <c r="H35" s="2"/>
    </row>
    <row r="36" spans="1:160" ht="12.75" hidden="1" customHeight="1">
      <c r="E36" s="2"/>
      <c r="F36" s="2"/>
      <c r="G36" s="2"/>
      <c r="H36" s="2"/>
    </row>
    <row r="37" spans="1:160" ht="12.75" hidden="1" customHeight="1">
      <c r="E37" s="2"/>
      <c r="F37" s="2"/>
      <c r="G37" s="2"/>
      <c r="H37" s="2"/>
    </row>
    <row r="38" spans="1:160" ht="12.75" hidden="1" customHeight="1">
      <c r="E38" s="2"/>
      <c r="F38" s="2"/>
      <c r="G38" s="2"/>
      <c r="H38" s="2"/>
    </row>
    <row r="39" spans="1:160" ht="12.75" hidden="1" customHeight="1">
      <c r="C39" s="2"/>
      <c r="E39" s="2"/>
      <c r="F39" s="2"/>
      <c r="G39" s="2"/>
      <c r="H39" s="2"/>
    </row>
    <row r="40" spans="1:160" ht="12.95" hidden="1" customHeight="1">
      <c r="A40" s="4"/>
      <c r="B40" s="9"/>
      <c r="C40" s="9"/>
      <c r="D40" s="9"/>
    </row>
    <row r="41" spans="1:160" ht="12.95" hidden="1" customHeight="1">
      <c r="A41" s="4"/>
      <c r="B41" s="4"/>
      <c r="C41" s="4"/>
      <c r="D41" s="4"/>
    </row>
    <row r="42" spans="1:160" ht="12.95" hidden="1" customHeight="1">
      <c r="A42" s="1"/>
      <c r="B42" s="1"/>
      <c r="C42" s="1"/>
      <c r="D42" s="1"/>
    </row>
    <row r="43" spans="1:160" ht="12.75" hidden="1" customHeight="1"/>
    <row r="44" spans="1:160" ht="15.75">
      <c r="A44" s="5"/>
      <c r="B44" s="5"/>
      <c r="C44" s="5"/>
      <c r="D44" s="5"/>
      <c r="H44" s="2"/>
      <c r="J44" s="7"/>
      <c r="K44" s="5"/>
      <c r="L44" s="5"/>
      <c r="M44" s="5"/>
      <c r="N44" s="6"/>
      <c r="P44" s="2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O44" s="7"/>
      <c r="AP44" s="8"/>
      <c r="AQ44" s="5"/>
      <c r="AR44" s="5"/>
      <c r="AS44" s="5"/>
      <c r="AT44" s="6"/>
      <c r="AV44" s="2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U44" s="7"/>
      <c r="BV44" s="8"/>
      <c r="BW44" s="5"/>
      <c r="BX44" s="5"/>
      <c r="BY44" s="5"/>
      <c r="BZ44" s="6"/>
      <c r="CB44" s="2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DA44" s="7"/>
      <c r="DB44" s="8"/>
      <c r="DC44" s="5"/>
      <c r="DD44" s="5"/>
      <c r="DE44" s="5"/>
      <c r="DF44" s="6"/>
      <c r="DH44" s="2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EG44" s="7"/>
      <c r="EH44" s="8"/>
      <c r="EI44" s="5"/>
      <c r="EJ44" s="5"/>
      <c r="EK44" s="5"/>
      <c r="EL44" s="6"/>
      <c r="EN44" s="2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</row>
    <row r="45" spans="1:160">
      <c r="C45" s="2"/>
    </row>
  </sheetData>
  <sheetProtection algorithmName="SHA-512" hashValue="EpaeSJq6efQKbrv4s2khQK3VKu80Z9VbBgwQceca4Be7fieYocN6AuZzpW3qMYOZkXgiJpdKQLPBIobt3IydpQ==" saltValue="tEu3KOh/LIvAxtLiQJFw8w==" spinCount="100000" sheet="1" objects="1" scenarios="1"/>
  <mergeCells count="9">
    <mergeCell ref="E11:G11"/>
    <mergeCell ref="E13:G13"/>
    <mergeCell ref="E12:F12"/>
    <mergeCell ref="F2:G2"/>
    <mergeCell ref="B2:B3"/>
    <mergeCell ref="C2:C3"/>
    <mergeCell ref="D2:D3"/>
    <mergeCell ref="E9:F9"/>
    <mergeCell ref="E10:F10"/>
  </mergeCells>
  <pageMargins left="0.75" right="0.75" top="1" bottom="1" header="0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23-25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Herráiz Ortiz, Antonio;Donaire Granado, Alberto</dc:creator>
  <cp:lastModifiedBy>Fernández Rivas, Aitor Gabriel</cp:lastModifiedBy>
  <dcterms:created xsi:type="dcterms:W3CDTF">2015-08-28T11:46:28Z</dcterms:created>
  <dcterms:modified xsi:type="dcterms:W3CDTF">2023-04-14T09:13:10Z</dcterms:modified>
</cp:coreProperties>
</file>