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17161\Desktop\AATRABAJO\2 MENORES MATERIAL EN PETICION\PLIEGOS\UNION MECANICA 3000009958\3000009958 revisados todo a 1 lote\"/>
    </mc:Choice>
  </mc:AlternateContent>
  <xr:revisionPtr revIDLastSave="0" documentId="13_ncr:1_{7CB71EC2-9058-4451-91F8-B377EAE52E75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OFERTA ECONOMICA" sheetId="4" r:id="rId1"/>
  </sheets>
  <definedNames>
    <definedName name="_xlnm._FilterDatabase" localSheetId="0" hidden="1">'OFERTA ECONOMICA'!$A$1:$J$1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3" i="4" l="1"/>
  <c r="J40" i="4"/>
  <c r="J38" i="4"/>
  <c r="J20" i="4"/>
  <c r="J9" i="4"/>
  <c r="J7" i="4"/>
  <c r="J4" i="4"/>
  <c r="J45" i="4"/>
  <c r="J3" i="4"/>
  <c r="J5" i="4"/>
  <c r="J6" i="4"/>
  <c r="J8" i="4"/>
  <c r="J10" i="4"/>
  <c r="J11" i="4"/>
  <c r="J12" i="4"/>
  <c r="J13" i="4"/>
  <c r="J14" i="4"/>
  <c r="J15" i="4"/>
  <c r="J16" i="4"/>
  <c r="J17" i="4"/>
  <c r="J18" i="4"/>
  <c r="J19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9" i="4"/>
  <c r="J41" i="4"/>
  <c r="J42" i="4"/>
  <c r="J44" i="4"/>
  <c r="J2" i="4" l="1"/>
  <c r="J46" i="4" l="1"/>
  <c r="J47" i="4" s="1"/>
  <c r="J48" i="4" s="1"/>
</calcChain>
</file>

<file path=xl/sharedStrings.xml><?xml version="1.0" encoding="utf-8"?>
<sst xmlns="http://schemas.openxmlformats.org/spreadsheetml/2006/main" count="187" uniqueCount="60">
  <si>
    <t>POS</t>
  </si>
  <si>
    <t>REF. INTERNA METRO</t>
  </si>
  <si>
    <t>DENOMINACIÓN</t>
  </si>
  <si>
    <t>UNIDADES x PAQ
EMBALAJE</t>
  </si>
  <si>
    <t>CANTIDAD SOLICITADA</t>
  </si>
  <si>
    <t>PRECIO OFERTADO 
(*) SIN IVA</t>
  </si>
  <si>
    <t>VALOR OFERTADO</t>
  </si>
  <si>
    <t>Importe totral ofertado sin IVA</t>
  </si>
  <si>
    <t>Importe del IVA</t>
  </si>
  <si>
    <t>Importe total ofertado con IVA</t>
  </si>
  <si>
    <t>PERNO ISO 4014 M16x130 8.8 MONTAJE BRIDA</t>
  </si>
  <si>
    <t>UN</t>
  </si>
  <si>
    <t>PERNO ISO 4014 M16x170 8.8 MONTAJE BRIDA</t>
  </si>
  <si>
    <t>PERNO ISO 4014 M20x160 8.8 MONTAJE BRIDA</t>
  </si>
  <si>
    <t>TUERCA HEXA.ISO 4032 M16 8 MONTAJE BRIDA</t>
  </si>
  <si>
    <t>TUERCA HEXA.ISO 4032 M20 8 MONTAJE BRIDA</t>
  </si>
  <si>
    <t>TORN.EXAG.M-10X30/26 DIN-931 8.8 D(10 Un</t>
  </si>
  <si>
    <t>PAQ</t>
  </si>
  <si>
    <t>TORN.EXAG.M16X35 DIN 933 8.8     (25 Un)</t>
  </si>
  <si>
    <t>TORN HEXAG M8x40 DIN 933 8.8 ZN (25 Un)</t>
  </si>
  <si>
    <t>TUERCA AUTOFRENANTE 10 MH1 CLIFCO (5 UN)</t>
  </si>
  <si>
    <t>TORN.HEXAGONAL M12x80 DIN-931 8.8 (5 Un)</t>
  </si>
  <si>
    <t>TORNILLO ALLEN M20X110 DIN 6912 8.8 ZINC</t>
  </si>
  <si>
    <t>TLLO. EXAG. M14X60 ISO 4017 8.8 GEOMET</t>
  </si>
  <si>
    <t>TORN.CIL. M10X65 12.9 A3P DIN 912 (10Un)</t>
  </si>
  <si>
    <t>PERNO HEX. M20X90 ISO4017 10.9 DACROMET</t>
  </si>
  <si>
    <t>TORNILLO HEX. M24X90 10.9 ISO 4017 C/REC</t>
  </si>
  <si>
    <t>TORN.EXAG.M16X130 DIN 931 8.8 A3G (5 Un)</t>
  </si>
  <si>
    <t>TORN.HEX DIN933 M6X16 8.8 SZ C/REC (25Un</t>
  </si>
  <si>
    <t>TUERCA ENJA. M8(1,8-3,2)INOX COD.661F002</t>
  </si>
  <si>
    <t>TORN.EXAG.M-10X35/26 DIN-931 8.8D(10 Un)</t>
  </si>
  <si>
    <t>TORN.EXAG.M10X25 DIN 933 8.8 A3G (50 Un)</t>
  </si>
  <si>
    <t>TORN CILINDRICO ISO 4762 M16x70 8.8 A3</t>
  </si>
  <si>
    <t>TORNILLO ( VERBUS RIPP) M-8X30 C/RECUB.</t>
  </si>
  <si>
    <t>TORNILLO CIL M10X95 DIN 912 8.8 A3P</t>
  </si>
  <si>
    <t>TORN. HEXAGONAL M-16X170 DIN-931 (10 Un)</t>
  </si>
  <si>
    <t>TORN. HEXAGONAL ISO 4017 M16X130 10.9</t>
  </si>
  <si>
    <t>TUERCA EXAGONAL ISO 4035 M24 05 A3</t>
  </si>
  <si>
    <t>TORNILLO EXAGONAL M 20X70 DIN 931 8.8</t>
  </si>
  <si>
    <t>TORNILLO EXA. M20x160-8.8 A3P ISO 4014</t>
  </si>
  <si>
    <t>T.EXA.M5X30 8.8 SZ GAL.ZN8 D-933 (10 Un)</t>
  </si>
  <si>
    <t>TORN.CILIND. M 10X45 DIN-912 8.8 (25 Un)</t>
  </si>
  <si>
    <t>TORNILLO CILINDRICO M 20X70 DIN 912 8.8</t>
  </si>
  <si>
    <t>ARANDELA SEGURIDAD  VS16 MONTAJE BRIDA</t>
  </si>
  <si>
    <t>ARANDELA SEGURIDAD  VS20 MONTAJE BRIDA</t>
  </si>
  <si>
    <t>ARANDELA DE MUELLE 6 DIN 7980   (100 UN)</t>
  </si>
  <si>
    <t>ARANDELA Ø27 VSK-27 T. FRENO (25UN)</t>
  </si>
  <si>
    <t>ARANDELA MUELLE BELL.DIN2093 B-40(50 UN)</t>
  </si>
  <si>
    <t>PERNO HEX. M20X120 BIELA REDUTOR FLENDER</t>
  </si>
  <si>
    <t>ARANDELA ACERO NL30 EN-1.7182 NORD-LOCK</t>
  </si>
  <si>
    <t>ARANDELA ISO 7089-10-200 HV C/REC.(100UN</t>
  </si>
  <si>
    <t>ARAND. RESORTE DIN6796 6 FST MECH.ZN12CC</t>
  </si>
  <si>
    <t>ARANDELA ACERO DIN-125 DE 27 mm  (25 UN)</t>
  </si>
  <si>
    <t>ARAN.MUELL.8 ST GAL.ZN12 DIN 127(100 UN)</t>
  </si>
  <si>
    <t>•	El Anexo II OFERTA ECONÓMICA está preparado para calcular automáticamente el importe ofertado y el importe total de la oferta económica.
•	Los precios deberán indicarse por unidad de embalaje, es decir, si se solicita paquetes, el precio ofertado deberá corresponder con el precio del paquete.   
•	No se admitirán ofertas con precios unitarios con más de dos cifras decimales.
•	Los oferentes deberán presentar cotización por TODAS Y CADA UNA de las posiciones que componen el lote ofertado.
•	El precio ofertado comprenderá toda clase de costes hasta la entrega de la mercancía en los almacenes de Metro (portes, embalajes, seguros, GG, BI, etc.), incluidos tributos, impuestos y arbitrios estatales, autonómicos, y locales, excepto I.V.A. que figurará expresamente aparte.
•	El precio ofertado será único durante la vigencia del contrato. Existe compromiso de compra de todos los repuestos incluidos en el lote.</t>
  </si>
  <si>
    <t>UN/PAQ</t>
  </si>
  <si>
    <t>TOR.G/SEBO CHAPA ISO 7051  3,5X19 (50UN)</t>
  </si>
  <si>
    <t>ARANDELA HELE. PRESION M5 NFE 25-515 W</t>
  </si>
  <si>
    <t>Por paquete</t>
  </si>
  <si>
    <t>Por 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</si>
</sst>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D6DCE4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6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44" fontId="3" fillId="0" borderId="3" xfId="1" applyFont="1" applyBorder="1" applyAlignment="1" applyProtection="1">
      <alignment horizontal="center" vertical="center"/>
      <protection locked="0"/>
    </xf>
    <xf numFmtId="0" fontId="0" fillId="0" borderId="0" xfId="0" applyProtection="1"/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/>
    </xf>
    <xf numFmtId="0" fontId="5" fillId="4" borderId="3" xfId="0" quotePrefix="1" applyFont="1" applyFill="1" applyBorder="1" applyAlignment="1" applyProtection="1">
      <alignment horizontal="center" vertical="center" wrapText="1"/>
    </xf>
    <xf numFmtId="0" fontId="5" fillId="4" borderId="3" xfId="0" quotePrefix="1" applyFont="1" applyFill="1" applyBorder="1" applyAlignment="1" applyProtection="1">
      <alignment horizontal="left" vertical="center" wrapText="1"/>
    </xf>
    <xf numFmtId="3" fontId="8" fillId="4" borderId="3" xfId="0" quotePrefix="1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3" borderId="3" xfId="0" quotePrefix="1" applyFont="1" applyFill="1" applyBorder="1" applyAlignment="1" applyProtection="1">
      <alignment horizontal="center" vertical="center"/>
    </xf>
    <xf numFmtId="0" fontId="5" fillId="3" borderId="3" xfId="0" quotePrefix="1" applyFont="1" applyFill="1" applyBorder="1" applyAlignment="1" applyProtection="1">
      <alignment horizontal="center" vertical="center" wrapText="1"/>
    </xf>
    <xf numFmtId="44" fontId="3" fillId="0" borderId="7" xfId="1" applyFont="1" applyBorder="1" applyAlignment="1" applyProtection="1">
      <alignment horizontal="center" vertical="center"/>
      <protection locked="0"/>
    </xf>
    <xf numFmtId="44" fontId="3" fillId="7" borderId="5" xfId="1" applyFont="1" applyFill="1" applyBorder="1" applyAlignment="1" applyProtection="1">
      <alignment vertical="center"/>
    </xf>
    <xf numFmtId="44" fontId="3" fillId="7" borderId="8" xfId="1" applyFont="1" applyFill="1" applyBorder="1" applyAlignment="1" applyProtection="1">
      <alignment vertical="center"/>
    </xf>
    <xf numFmtId="44" fontId="3" fillId="7" borderId="11" xfId="1" applyFont="1" applyFill="1" applyBorder="1" applyAlignment="1" applyProtection="1">
      <alignment vertical="center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</xf>
    <xf numFmtId="0" fontId="5" fillId="4" borderId="7" xfId="0" quotePrefix="1" applyFont="1" applyFill="1" applyBorder="1" applyAlignment="1" applyProtection="1">
      <alignment horizontal="center" vertical="center" wrapText="1"/>
    </xf>
    <xf numFmtId="3" fontId="8" fillId="4" borderId="7" xfId="0" quotePrefix="1" applyNumberFormat="1" applyFont="1" applyFill="1" applyBorder="1" applyAlignment="1" applyProtection="1">
      <alignment horizontal="center" vertical="center" wrapText="1"/>
    </xf>
    <xf numFmtId="0" fontId="5" fillId="4" borderId="7" xfId="0" quotePrefix="1" applyFont="1" applyFill="1" applyBorder="1" applyAlignment="1" applyProtection="1">
      <alignment horizontal="left" vertical="center" wrapText="1"/>
    </xf>
    <xf numFmtId="0" fontId="0" fillId="5" borderId="12" xfId="0" applyFill="1" applyBorder="1" applyAlignment="1" applyProtection="1">
      <alignment horizontal="left" vertical="center" wrapText="1"/>
    </xf>
    <xf numFmtId="0" fontId="0" fillId="5" borderId="13" xfId="0" applyFill="1" applyBorder="1" applyAlignment="1" applyProtection="1">
      <alignment horizontal="left" vertical="center"/>
    </xf>
    <xf numFmtId="0" fontId="0" fillId="5" borderId="14" xfId="0" applyFill="1" applyBorder="1" applyAlignment="1" applyProtection="1">
      <alignment horizontal="left" vertical="center"/>
    </xf>
    <xf numFmtId="0" fontId="0" fillId="5" borderId="15" xfId="0" applyFill="1" applyBorder="1" applyAlignment="1" applyProtection="1">
      <alignment horizontal="left" vertical="center"/>
    </xf>
    <xf numFmtId="0" fontId="0" fillId="5" borderId="0" xfId="0" applyFill="1" applyBorder="1" applyAlignment="1" applyProtection="1">
      <alignment horizontal="left" vertical="center"/>
    </xf>
    <xf numFmtId="0" fontId="0" fillId="5" borderId="16" xfId="0" applyFill="1" applyBorder="1" applyAlignment="1" applyProtection="1">
      <alignment horizontal="left" vertical="center"/>
    </xf>
    <xf numFmtId="0" fontId="0" fillId="5" borderId="17" xfId="0" applyFill="1" applyBorder="1" applyAlignment="1" applyProtection="1">
      <alignment horizontal="left" vertical="center"/>
    </xf>
    <xf numFmtId="0" fontId="0" fillId="5" borderId="18" xfId="0" applyFill="1" applyBorder="1" applyAlignment="1" applyProtection="1">
      <alignment horizontal="left" vertical="center"/>
    </xf>
    <xf numFmtId="0" fontId="0" fillId="5" borderId="19" xfId="0" applyFill="1" applyBorder="1" applyAlignment="1" applyProtection="1">
      <alignment horizontal="left" vertical="center"/>
    </xf>
    <xf numFmtId="0" fontId="7" fillId="6" borderId="9" xfId="0" quotePrefix="1" applyFont="1" applyFill="1" applyBorder="1" applyAlignment="1" applyProtection="1">
      <alignment horizontal="right" vertical="center"/>
    </xf>
    <xf numFmtId="0" fontId="7" fillId="6" borderId="10" xfId="0" quotePrefix="1" applyFont="1" applyFill="1" applyBorder="1" applyAlignment="1" applyProtection="1">
      <alignment horizontal="right" vertical="center"/>
    </xf>
    <xf numFmtId="0" fontId="7" fillId="6" borderId="20" xfId="0" quotePrefix="1" applyFont="1" applyFill="1" applyBorder="1" applyAlignment="1" applyProtection="1">
      <alignment horizontal="right" vertical="center"/>
    </xf>
    <xf numFmtId="0" fontId="7" fillId="6" borderId="21" xfId="0" applyFont="1" applyFill="1" applyBorder="1" applyAlignment="1" applyProtection="1">
      <alignment horizontal="right" vertical="center"/>
    </xf>
    <xf numFmtId="0" fontId="7" fillId="6" borderId="22" xfId="0" applyFont="1" applyFill="1" applyBorder="1" applyAlignment="1" applyProtection="1">
      <alignment horizontal="right" vertical="center"/>
    </xf>
    <xf numFmtId="0" fontId="7" fillId="6" borderId="23" xfId="0" applyFont="1" applyFill="1" applyBorder="1" applyAlignment="1" applyProtection="1">
      <alignment horizontal="right" vertical="center"/>
    </xf>
    <xf numFmtId="0" fontId="2" fillId="2" borderId="2" xfId="0" quotePrefix="1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7" fillId="6" borderId="24" xfId="0" applyFont="1" applyFill="1" applyBorder="1" applyAlignment="1" applyProtection="1">
      <alignment horizontal="right" vertical="center"/>
    </xf>
    <xf numFmtId="0" fontId="7" fillId="6" borderId="25" xfId="0" applyFont="1" applyFill="1" applyBorder="1" applyAlignment="1" applyProtection="1">
      <alignment horizontal="right" vertical="center"/>
    </xf>
    <xf numFmtId="0" fontId="7" fillId="6" borderId="26" xfId="0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 wrapText="1"/>
    </xf>
    <xf numFmtId="0" fontId="2" fillId="2" borderId="27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22131-39F9-42F5-A09F-1FB328E7A86E}">
  <dimension ref="A1:K62"/>
  <sheetViews>
    <sheetView tabSelected="1" zoomScaleNormal="100" workbookViewId="0">
      <pane ySplit="1" topLeftCell="A2" activePane="bottomLeft" state="frozen"/>
      <selection pane="bottomLeft" activeCell="C17" sqref="C17"/>
    </sheetView>
  </sheetViews>
  <sheetFormatPr baseColWidth="10" defaultColWidth="11.5" defaultRowHeight="14.3" x14ac:dyDescent="0.25"/>
  <cols>
    <col min="1" max="1" width="9.125" style="4" bestFit="1" customWidth="1"/>
    <col min="2" max="2" width="16.5" style="4" bestFit="1" customWidth="1"/>
    <col min="3" max="3" width="38.625" style="4" bestFit="1" customWidth="1"/>
    <col min="4" max="5" width="10" style="4" customWidth="1"/>
    <col min="6" max="7" width="9.125" style="4" customWidth="1"/>
    <col min="8" max="8" width="22.5" style="4" bestFit="1" customWidth="1"/>
    <col min="9" max="9" width="11.625" style="4" customWidth="1"/>
    <col min="10" max="10" width="21.875" style="4" bestFit="1" customWidth="1"/>
    <col min="11" max="16384" width="11.5" style="4"/>
  </cols>
  <sheetData>
    <row r="1" spans="1:10" ht="27.2" x14ac:dyDescent="0.25">
      <c r="A1" s="1" t="s">
        <v>0</v>
      </c>
      <c r="B1" s="2" t="s">
        <v>1</v>
      </c>
      <c r="C1" s="2" t="s">
        <v>2</v>
      </c>
      <c r="D1" s="44" t="s">
        <v>3</v>
      </c>
      <c r="E1" s="44"/>
      <c r="F1" s="39" t="s">
        <v>4</v>
      </c>
      <c r="G1" s="40"/>
      <c r="H1" s="39" t="s">
        <v>5</v>
      </c>
      <c r="I1" s="39"/>
      <c r="J1" s="45" t="s">
        <v>6</v>
      </c>
    </row>
    <row r="2" spans="1:10" ht="18.2" customHeight="1" x14ac:dyDescent="0.25">
      <c r="A2" s="17">
        <v>1</v>
      </c>
      <c r="B2" s="5">
        <v>22598</v>
      </c>
      <c r="C2" s="6" t="s">
        <v>20</v>
      </c>
      <c r="D2" s="7">
        <v>5</v>
      </c>
      <c r="E2" s="7" t="s">
        <v>55</v>
      </c>
      <c r="F2" s="9">
        <v>800</v>
      </c>
      <c r="G2" s="7" t="s">
        <v>17</v>
      </c>
      <c r="H2" s="3">
        <v>0</v>
      </c>
      <c r="I2" s="8" t="s">
        <v>58</v>
      </c>
      <c r="J2" s="14">
        <f>+H2*F2</f>
        <v>0</v>
      </c>
    </row>
    <row r="3" spans="1:10" ht="18.2" customHeight="1" x14ac:dyDescent="0.25">
      <c r="A3" s="17">
        <v>2</v>
      </c>
      <c r="B3" s="5">
        <v>22802</v>
      </c>
      <c r="C3" s="6" t="s">
        <v>37</v>
      </c>
      <c r="D3" s="7">
        <v>1</v>
      </c>
      <c r="E3" s="7" t="s">
        <v>11</v>
      </c>
      <c r="F3" s="9">
        <v>200</v>
      </c>
      <c r="G3" s="7" t="s">
        <v>11</v>
      </c>
      <c r="H3" s="3">
        <v>0</v>
      </c>
      <c r="I3" s="8" t="s">
        <v>59</v>
      </c>
      <c r="J3" s="14">
        <f>+H3*F3</f>
        <v>0</v>
      </c>
    </row>
    <row r="4" spans="1:10" ht="18.2" customHeight="1" x14ac:dyDescent="0.25">
      <c r="A4" s="17">
        <v>3</v>
      </c>
      <c r="B4" s="5">
        <v>23024</v>
      </c>
      <c r="C4" s="6" t="s">
        <v>47</v>
      </c>
      <c r="D4" s="7">
        <v>50</v>
      </c>
      <c r="E4" s="7" t="s">
        <v>55</v>
      </c>
      <c r="F4" s="9">
        <v>30</v>
      </c>
      <c r="G4" s="7" t="s">
        <v>17</v>
      </c>
      <c r="H4" s="3">
        <v>0</v>
      </c>
      <c r="I4" s="8" t="s">
        <v>58</v>
      </c>
      <c r="J4" s="14">
        <f>+H4*F4</f>
        <v>0</v>
      </c>
    </row>
    <row r="5" spans="1:10" ht="18.2" customHeight="1" x14ac:dyDescent="0.25">
      <c r="A5" s="17">
        <v>4</v>
      </c>
      <c r="B5" s="5">
        <v>23304</v>
      </c>
      <c r="C5" s="6" t="s">
        <v>33</v>
      </c>
      <c r="D5" s="7">
        <v>24</v>
      </c>
      <c r="E5" s="7" t="s">
        <v>55</v>
      </c>
      <c r="F5" s="9">
        <v>416.66666666666669</v>
      </c>
      <c r="G5" s="7" t="s">
        <v>17</v>
      </c>
      <c r="H5" s="3">
        <v>0</v>
      </c>
      <c r="I5" s="8" t="s">
        <v>58</v>
      </c>
      <c r="J5" s="14">
        <f>+H5*F5</f>
        <v>0</v>
      </c>
    </row>
    <row r="6" spans="1:10" ht="18.2" customHeight="1" x14ac:dyDescent="0.25">
      <c r="A6" s="17">
        <v>5</v>
      </c>
      <c r="B6" s="5">
        <v>23408</v>
      </c>
      <c r="C6" s="6" t="s">
        <v>50</v>
      </c>
      <c r="D6" s="7">
        <v>100</v>
      </c>
      <c r="E6" s="7" t="s">
        <v>55</v>
      </c>
      <c r="F6" s="9">
        <v>300</v>
      </c>
      <c r="G6" s="7" t="s">
        <v>17</v>
      </c>
      <c r="H6" s="3">
        <v>0</v>
      </c>
      <c r="I6" s="8" t="s">
        <v>58</v>
      </c>
      <c r="J6" s="14">
        <f>+H6*F6</f>
        <v>0</v>
      </c>
    </row>
    <row r="7" spans="1:10" ht="18.2" customHeight="1" x14ac:dyDescent="0.25">
      <c r="A7" s="17">
        <v>6</v>
      </c>
      <c r="B7" s="5">
        <v>23425</v>
      </c>
      <c r="C7" s="6" t="s">
        <v>52</v>
      </c>
      <c r="D7" s="7">
        <v>25</v>
      </c>
      <c r="E7" s="7" t="s">
        <v>55</v>
      </c>
      <c r="F7" s="9">
        <v>20</v>
      </c>
      <c r="G7" s="7" t="s">
        <v>17</v>
      </c>
      <c r="H7" s="3">
        <v>0</v>
      </c>
      <c r="I7" s="8" t="s">
        <v>58</v>
      </c>
      <c r="J7" s="14">
        <f>+H7*F7</f>
        <v>0</v>
      </c>
    </row>
    <row r="8" spans="1:10" ht="18.2" customHeight="1" x14ac:dyDescent="0.25">
      <c r="A8" s="17">
        <v>7</v>
      </c>
      <c r="B8" s="5">
        <v>23505</v>
      </c>
      <c r="C8" s="11" t="s">
        <v>53</v>
      </c>
      <c r="D8" s="7">
        <v>100</v>
      </c>
      <c r="E8" s="7" t="s">
        <v>55</v>
      </c>
      <c r="F8" s="9">
        <v>528</v>
      </c>
      <c r="G8" s="7" t="s">
        <v>17</v>
      </c>
      <c r="H8" s="3">
        <v>0</v>
      </c>
      <c r="I8" s="8" t="s">
        <v>58</v>
      </c>
      <c r="J8" s="14">
        <f>+H8*F8</f>
        <v>0</v>
      </c>
    </row>
    <row r="9" spans="1:10" ht="18.2" customHeight="1" x14ac:dyDescent="0.25">
      <c r="A9" s="17">
        <v>8</v>
      </c>
      <c r="B9" s="5">
        <v>23529</v>
      </c>
      <c r="C9" s="6" t="s">
        <v>45</v>
      </c>
      <c r="D9" s="7">
        <v>100</v>
      </c>
      <c r="E9" s="7" t="s">
        <v>55</v>
      </c>
      <c r="F9" s="9">
        <v>170</v>
      </c>
      <c r="G9" s="7" t="s">
        <v>17</v>
      </c>
      <c r="H9" s="3">
        <v>0</v>
      </c>
      <c r="I9" s="8" t="s">
        <v>58</v>
      </c>
      <c r="J9" s="14">
        <f>+H9*F9</f>
        <v>0</v>
      </c>
    </row>
    <row r="10" spans="1:10" ht="18.2" customHeight="1" x14ac:dyDescent="0.25">
      <c r="A10" s="17">
        <v>9</v>
      </c>
      <c r="B10" s="5">
        <v>23761</v>
      </c>
      <c r="C10" s="6" t="s">
        <v>51</v>
      </c>
      <c r="D10" s="7">
        <v>100</v>
      </c>
      <c r="E10" s="7" t="s">
        <v>55</v>
      </c>
      <c r="F10" s="9">
        <v>76</v>
      </c>
      <c r="G10" s="7" t="s">
        <v>17</v>
      </c>
      <c r="H10" s="3">
        <v>0</v>
      </c>
      <c r="I10" s="8" t="s">
        <v>58</v>
      </c>
      <c r="J10" s="14">
        <f>+H10*F10</f>
        <v>0</v>
      </c>
    </row>
    <row r="11" spans="1:10" ht="18.2" customHeight="1" x14ac:dyDescent="0.25">
      <c r="A11" s="17">
        <v>10</v>
      </c>
      <c r="B11" s="5">
        <v>23930</v>
      </c>
      <c r="C11" s="6" t="s">
        <v>56</v>
      </c>
      <c r="D11" s="7">
        <v>50</v>
      </c>
      <c r="E11" s="7" t="s">
        <v>55</v>
      </c>
      <c r="F11" s="9">
        <v>68</v>
      </c>
      <c r="G11" s="7" t="s">
        <v>17</v>
      </c>
      <c r="H11" s="3">
        <v>0</v>
      </c>
      <c r="I11" s="8" t="s">
        <v>58</v>
      </c>
      <c r="J11" s="14">
        <f>+H11*F11</f>
        <v>0</v>
      </c>
    </row>
    <row r="12" spans="1:10" ht="18.2" customHeight="1" x14ac:dyDescent="0.25">
      <c r="A12" s="17">
        <v>11</v>
      </c>
      <c r="B12" s="5">
        <v>24306</v>
      </c>
      <c r="C12" s="5" t="s">
        <v>40</v>
      </c>
      <c r="D12" s="7">
        <v>10</v>
      </c>
      <c r="E12" s="7" t="s">
        <v>55</v>
      </c>
      <c r="F12" s="9">
        <v>26</v>
      </c>
      <c r="G12" s="7" t="s">
        <v>17</v>
      </c>
      <c r="H12" s="3">
        <v>0</v>
      </c>
      <c r="I12" s="8" t="s">
        <v>58</v>
      </c>
      <c r="J12" s="14">
        <f>+H12*F12</f>
        <v>0</v>
      </c>
    </row>
    <row r="13" spans="1:10" ht="18.2" customHeight="1" x14ac:dyDescent="0.25">
      <c r="A13" s="17">
        <v>12</v>
      </c>
      <c r="B13" s="5">
        <v>24312</v>
      </c>
      <c r="C13" s="6" t="s">
        <v>28</v>
      </c>
      <c r="D13" s="7">
        <v>25</v>
      </c>
      <c r="E13" s="7" t="s">
        <v>55</v>
      </c>
      <c r="F13" s="9">
        <v>378</v>
      </c>
      <c r="G13" s="7" t="s">
        <v>17</v>
      </c>
      <c r="H13" s="3">
        <v>0</v>
      </c>
      <c r="I13" s="8" t="s">
        <v>58</v>
      </c>
      <c r="J13" s="14">
        <f>+H13*F13</f>
        <v>0</v>
      </c>
    </row>
    <row r="14" spans="1:10" ht="18.2" customHeight="1" x14ac:dyDescent="0.25">
      <c r="A14" s="17">
        <v>13</v>
      </c>
      <c r="B14" s="5">
        <v>24325</v>
      </c>
      <c r="C14" s="6" t="s">
        <v>19</v>
      </c>
      <c r="D14" s="7">
        <v>25</v>
      </c>
      <c r="E14" s="7" t="s">
        <v>55</v>
      </c>
      <c r="F14" s="9">
        <v>240</v>
      </c>
      <c r="G14" s="7" t="s">
        <v>17</v>
      </c>
      <c r="H14" s="3">
        <v>0</v>
      </c>
      <c r="I14" s="8" t="s">
        <v>58</v>
      </c>
      <c r="J14" s="14">
        <f>+H14*F14</f>
        <v>0</v>
      </c>
    </row>
    <row r="15" spans="1:10" ht="18.2" customHeight="1" x14ac:dyDescent="0.25">
      <c r="A15" s="17">
        <v>14</v>
      </c>
      <c r="B15" s="5">
        <v>24374</v>
      </c>
      <c r="C15" s="6" t="s">
        <v>31</v>
      </c>
      <c r="D15" s="7">
        <v>50</v>
      </c>
      <c r="E15" s="7" t="s">
        <v>55</v>
      </c>
      <c r="F15" s="9">
        <v>54</v>
      </c>
      <c r="G15" s="7" t="s">
        <v>17</v>
      </c>
      <c r="H15" s="3">
        <v>0</v>
      </c>
      <c r="I15" s="8" t="s">
        <v>58</v>
      </c>
      <c r="J15" s="14">
        <f>+H15*F15</f>
        <v>0</v>
      </c>
    </row>
    <row r="16" spans="1:10" ht="18.2" customHeight="1" x14ac:dyDescent="0.25">
      <c r="A16" s="17">
        <v>15</v>
      </c>
      <c r="B16" s="5">
        <v>24375</v>
      </c>
      <c r="C16" s="6" t="s">
        <v>18</v>
      </c>
      <c r="D16" s="7">
        <v>25</v>
      </c>
      <c r="E16" s="7" t="s">
        <v>55</v>
      </c>
      <c r="F16" s="9">
        <v>52</v>
      </c>
      <c r="G16" s="7" t="s">
        <v>17</v>
      </c>
      <c r="H16" s="3">
        <v>0</v>
      </c>
      <c r="I16" s="8" t="s">
        <v>58</v>
      </c>
      <c r="J16" s="14">
        <f>+H16*F16</f>
        <v>0</v>
      </c>
    </row>
    <row r="17" spans="1:10" ht="18.2" customHeight="1" x14ac:dyDescent="0.25">
      <c r="A17" s="17">
        <v>16</v>
      </c>
      <c r="B17" s="5">
        <v>24385</v>
      </c>
      <c r="C17" s="6" t="s">
        <v>23</v>
      </c>
      <c r="D17" s="7">
        <v>1</v>
      </c>
      <c r="E17" s="7" t="s">
        <v>11</v>
      </c>
      <c r="F17" s="9">
        <v>1150</v>
      </c>
      <c r="G17" s="7" t="s">
        <v>11</v>
      </c>
      <c r="H17" s="3">
        <v>0</v>
      </c>
      <c r="I17" s="8" t="s">
        <v>59</v>
      </c>
      <c r="J17" s="14">
        <f>+H17*F17</f>
        <v>0</v>
      </c>
    </row>
    <row r="18" spans="1:10" ht="18.2" customHeight="1" x14ac:dyDescent="0.25">
      <c r="A18" s="17">
        <v>17</v>
      </c>
      <c r="B18" s="5">
        <v>24649</v>
      </c>
      <c r="C18" s="6" t="s">
        <v>30</v>
      </c>
      <c r="D18" s="7">
        <v>10</v>
      </c>
      <c r="E18" s="7" t="s">
        <v>55</v>
      </c>
      <c r="F18" s="9">
        <v>142</v>
      </c>
      <c r="G18" s="7" t="s">
        <v>17</v>
      </c>
      <c r="H18" s="3">
        <v>0</v>
      </c>
      <c r="I18" s="8" t="s">
        <v>58</v>
      </c>
      <c r="J18" s="14">
        <f>+H18*F18</f>
        <v>0</v>
      </c>
    </row>
    <row r="19" spans="1:10" ht="18.2" customHeight="1" x14ac:dyDescent="0.25">
      <c r="A19" s="17">
        <v>18</v>
      </c>
      <c r="B19" s="5">
        <v>24650</v>
      </c>
      <c r="C19" s="6" t="s">
        <v>16</v>
      </c>
      <c r="D19" s="7">
        <v>10</v>
      </c>
      <c r="E19" s="7" t="s">
        <v>55</v>
      </c>
      <c r="F19" s="9">
        <v>90</v>
      </c>
      <c r="G19" s="7" t="s">
        <v>17</v>
      </c>
      <c r="H19" s="3">
        <v>0</v>
      </c>
      <c r="I19" s="8" t="s">
        <v>58</v>
      </c>
      <c r="J19" s="14">
        <f>+H19*F19</f>
        <v>0</v>
      </c>
    </row>
    <row r="20" spans="1:10" ht="18.2" customHeight="1" x14ac:dyDescent="0.25">
      <c r="A20" s="17">
        <v>19</v>
      </c>
      <c r="B20" s="5">
        <v>24652</v>
      </c>
      <c r="C20" s="6" t="s">
        <v>21</v>
      </c>
      <c r="D20" s="7">
        <v>5</v>
      </c>
      <c r="E20" s="7" t="s">
        <v>55</v>
      </c>
      <c r="F20" s="9">
        <v>152</v>
      </c>
      <c r="G20" s="7" t="s">
        <v>17</v>
      </c>
      <c r="H20" s="3">
        <v>0</v>
      </c>
      <c r="I20" s="8" t="s">
        <v>58</v>
      </c>
      <c r="J20" s="14">
        <f>+H20*F20</f>
        <v>0</v>
      </c>
    </row>
    <row r="21" spans="1:10" ht="18.2" customHeight="1" x14ac:dyDescent="0.25">
      <c r="A21" s="17">
        <v>20</v>
      </c>
      <c r="B21" s="5">
        <v>24668</v>
      </c>
      <c r="C21" s="11" t="s">
        <v>27</v>
      </c>
      <c r="D21" s="7">
        <v>5</v>
      </c>
      <c r="E21" s="7" t="s">
        <v>55</v>
      </c>
      <c r="F21" s="9">
        <v>1700</v>
      </c>
      <c r="G21" s="7" t="s">
        <v>17</v>
      </c>
      <c r="H21" s="3">
        <v>0</v>
      </c>
      <c r="I21" s="8" t="s">
        <v>58</v>
      </c>
      <c r="J21" s="14">
        <f>+H21*F21</f>
        <v>0</v>
      </c>
    </row>
    <row r="22" spans="1:10" ht="18.2" customHeight="1" x14ac:dyDescent="0.25">
      <c r="A22" s="17">
        <v>21</v>
      </c>
      <c r="B22" s="5">
        <v>24677</v>
      </c>
      <c r="C22" s="6" t="s">
        <v>35</v>
      </c>
      <c r="D22" s="7">
        <v>10</v>
      </c>
      <c r="E22" s="7" t="s">
        <v>55</v>
      </c>
      <c r="F22" s="9">
        <v>120</v>
      </c>
      <c r="G22" s="7" t="s">
        <v>17</v>
      </c>
      <c r="H22" s="3">
        <v>0</v>
      </c>
      <c r="I22" s="8" t="s">
        <v>58</v>
      </c>
      <c r="J22" s="14">
        <f>+H22*F22</f>
        <v>0</v>
      </c>
    </row>
    <row r="23" spans="1:10" ht="18.2" customHeight="1" x14ac:dyDescent="0.25">
      <c r="A23" s="17">
        <v>22</v>
      </c>
      <c r="B23" s="5">
        <v>24682</v>
      </c>
      <c r="C23" s="6" t="s">
        <v>38</v>
      </c>
      <c r="D23" s="7">
        <v>4</v>
      </c>
      <c r="E23" s="7" t="s">
        <v>55</v>
      </c>
      <c r="F23" s="9">
        <v>75</v>
      </c>
      <c r="G23" s="7" t="s">
        <v>17</v>
      </c>
      <c r="H23" s="3">
        <v>0</v>
      </c>
      <c r="I23" s="8" t="s">
        <v>58</v>
      </c>
      <c r="J23" s="14">
        <f>+H23*F23</f>
        <v>0</v>
      </c>
    </row>
    <row r="24" spans="1:10" ht="18.2" customHeight="1" x14ac:dyDescent="0.25">
      <c r="A24" s="17">
        <v>23</v>
      </c>
      <c r="B24" s="5">
        <v>24686</v>
      </c>
      <c r="C24" s="6" t="s">
        <v>39</v>
      </c>
      <c r="D24" s="7">
        <v>1</v>
      </c>
      <c r="E24" s="7" t="s">
        <v>11</v>
      </c>
      <c r="F24" s="9">
        <v>2300</v>
      </c>
      <c r="G24" s="7" t="s">
        <v>11</v>
      </c>
      <c r="H24" s="3">
        <v>0</v>
      </c>
      <c r="I24" s="8" t="s">
        <v>59</v>
      </c>
      <c r="J24" s="14">
        <f>+H24*F24</f>
        <v>0</v>
      </c>
    </row>
    <row r="25" spans="1:10" ht="18.2" customHeight="1" x14ac:dyDescent="0.25">
      <c r="A25" s="17">
        <v>24</v>
      </c>
      <c r="B25" s="5">
        <v>24731</v>
      </c>
      <c r="C25" s="5" t="s">
        <v>41</v>
      </c>
      <c r="D25" s="7">
        <v>25</v>
      </c>
      <c r="E25" s="7" t="s">
        <v>55</v>
      </c>
      <c r="F25" s="9">
        <v>54</v>
      </c>
      <c r="G25" s="7" t="s">
        <v>17</v>
      </c>
      <c r="H25" s="3">
        <v>0</v>
      </c>
      <c r="I25" s="8" t="s">
        <v>58</v>
      </c>
      <c r="J25" s="14">
        <f>+H25*F25</f>
        <v>0</v>
      </c>
    </row>
    <row r="26" spans="1:10" ht="18.2" customHeight="1" x14ac:dyDescent="0.25">
      <c r="A26" s="17">
        <v>25</v>
      </c>
      <c r="B26" s="5">
        <v>24740</v>
      </c>
      <c r="C26" s="11" t="s">
        <v>22</v>
      </c>
      <c r="D26" s="7">
        <v>10</v>
      </c>
      <c r="E26" s="7" t="s">
        <v>55</v>
      </c>
      <c r="F26" s="9">
        <v>71</v>
      </c>
      <c r="G26" s="7" t="s">
        <v>17</v>
      </c>
      <c r="H26" s="3">
        <v>0</v>
      </c>
      <c r="I26" s="8" t="s">
        <v>58</v>
      </c>
      <c r="J26" s="14">
        <f>+H26*F26</f>
        <v>0</v>
      </c>
    </row>
    <row r="27" spans="1:10" ht="18.2" customHeight="1" x14ac:dyDescent="0.25">
      <c r="A27" s="17">
        <v>26</v>
      </c>
      <c r="B27" s="5">
        <v>24769</v>
      </c>
      <c r="C27" s="6" t="s">
        <v>24</v>
      </c>
      <c r="D27" s="7">
        <v>10</v>
      </c>
      <c r="E27" s="7" t="s">
        <v>55</v>
      </c>
      <c r="F27" s="9">
        <v>70</v>
      </c>
      <c r="G27" s="7" t="s">
        <v>17</v>
      </c>
      <c r="H27" s="3">
        <v>0</v>
      </c>
      <c r="I27" s="8" t="s">
        <v>58</v>
      </c>
      <c r="J27" s="14">
        <f>+H27*F27</f>
        <v>0</v>
      </c>
    </row>
    <row r="28" spans="1:10" ht="18.2" customHeight="1" x14ac:dyDescent="0.25">
      <c r="A28" s="17">
        <v>27</v>
      </c>
      <c r="B28" s="5">
        <v>24797</v>
      </c>
      <c r="C28" s="6" t="s">
        <v>34</v>
      </c>
      <c r="D28" s="7">
        <v>1</v>
      </c>
      <c r="E28" s="7" t="s">
        <v>11</v>
      </c>
      <c r="F28" s="9">
        <v>1500</v>
      </c>
      <c r="G28" s="7" t="s">
        <v>11</v>
      </c>
      <c r="H28" s="3">
        <v>0</v>
      </c>
      <c r="I28" s="8" t="s">
        <v>59</v>
      </c>
      <c r="J28" s="14">
        <f>+H28*F28</f>
        <v>0</v>
      </c>
    </row>
    <row r="29" spans="1:10" ht="18.2" customHeight="1" x14ac:dyDescent="0.25">
      <c r="A29" s="17">
        <v>28</v>
      </c>
      <c r="B29" s="5">
        <v>25811</v>
      </c>
      <c r="C29" s="6" t="s">
        <v>10</v>
      </c>
      <c r="D29" s="7">
        <v>1</v>
      </c>
      <c r="E29" s="7" t="s">
        <v>11</v>
      </c>
      <c r="F29" s="9">
        <v>10500</v>
      </c>
      <c r="G29" s="7" t="s">
        <v>11</v>
      </c>
      <c r="H29" s="3">
        <v>0</v>
      </c>
      <c r="I29" s="8" t="s">
        <v>59</v>
      </c>
      <c r="J29" s="14">
        <f>+H29*F29</f>
        <v>0</v>
      </c>
    </row>
    <row r="30" spans="1:10" ht="18.2" customHeight="1" x14ac:dyDescent="0.25">
      <c r="A30" s="17">
        <v>29</v>
      </c>
      <c r="B30" s="5">
        <v>25812</v>
      </c>
      <c r="C30" s="5" t="s">
        <v>12</v>
      </c>
      <c r="D30" s="7">
        <v>1</v>
      </c>
      <c r="E30" s="7" t="s">
        <v>11</v>
      </c>
      <c r="F30" s="9">
        <v>1600</v>
      </c>
      <c r="G30" s="7" t="s">
        <v>11</v>
      </c>
      <c r="H30" s="3">
        <v>0</v>
      </c>
      <c r="I30" s="8" t="s">
        <v>59</v>
      </c>
      <c r="J30" s="14">
        <f>+H30*F30</f>
        <v>0</v>
      </c>
    </row>
    <row r="31" spans="1:10" ht="18.2" customHeight="1" x14ac:dyDescent="0.25">
      <c r="A31" s="17">
        <v>30</v>
      </c>
      <c r="B31" s="5">
        <v>25813</v>
      </c>
      <c r="C31" s="6" t="s">
        <v>13</v>
      </c>
      <c r="D31" s="7">
        <v>1</v>
      </c>
      <c r="E31" s="7" t="s">
        <v>11</v>
      </c>
      <c r="F31" s="9">
        <v>5150</v>
      </c>
      <c r="G31" s="7" t="s">
        <v>11</v>
      </c>
      <c r="H31" s="3">
        <v>0</v>
      </c>
      <c r="I31" s="8" t="s">
        <v>59</v>
      </c>
      <c r="J31" s="14">
        <f>+H31*F31</f>
        <v>0</v>
      </c>
    </row>
    <row r="32" spans="1:10" ht="18.2" customHeight="1" x14ac:dyDescent="0.25">
      <c r="A32" s="17">
        <v>31</v>
      </c>
      <c r="B32" s="5">
        <v>25814</v>
      </c>
      <c r="C32" s="6" t="s">
        <v>14</v>
      </c>
      <c r="D32" s="7">
        <v>1</v>
      </c>
      <c r="E32" s="7" t="s">
        <v>11</v>
      </c>
      <c r="F32" s="9">
        <v>12100</v>
      </c>
      <c r="G32" s="7" t="s">
        <v>11</v>
      </c>
      <c r="H32" s="3">
        <v>0</v>
      </c>
      <c r="I32" s="8" t="s">
        <v>59</v>
      </c>
      <c r="J32" s="14">
        <f>+H32*F32</f>
        <v>0</v>
      </c>
    </row>
    <row r="33" spans="1:10" ht="18.2" customHeight="1" x14ac:dyDescent="0.25">
      <c r="A33" s="17">
        <v>32</v>
      </c>
      <c r="B33" s="5">
        <v>25815</v>
      </c>
      <c r="C33" s="6" t="s">
        <v>15</v>
      </c>
      <c r="D33" s="7">
        <v>1</v>
      </c>
      <c r="E33" s="7" t="s">
        <v>11</v>
      </c>
      <c r="F33" s="9">
        <v>5150</v>
      </c>
      <c r="G33" s="7" t="s">
        <v>11</v>
      </c>
      <c r="H33" s="3">
        <v>0</v>
      </c>
      <c r="I33" s="8" t="s">
        <v>59</v>
      </c>
      <c r="J33" s="14">
        <f>+H33*F33</f>
        <v>0</v>
      </c>
    </row>
    <row r="34" spans="1:10" ht="18.2" customHeight="1" x14ac:dyDescent="0.25">
      <c r="A34" s="17">
        <v>33</v>
      </c>
      <c r="B34" s="5">
        <v>25816</v>
      </c>
      <c r="C34" s="6" t="s">
        <v>43</v>
      </c>
      <c r="D34" s="7">
        <v>1</v>
      </c>
      <c r="E34" s="7" t="s">
        <v>11</v>
      </c>
      <c r="F34" s="9">
        <v>12100</v>
      </c>
      <c r="G34" s="7" t="s">
        <v>11</v>
      </c>
      <c r="H34" s="3">
        <v>0</v>
      </c>
      <c r="I34" s="8" t="s">
        <v>59</v>
      </c>
      <c r="J34" s="14">
        <f>+H34*F34</f>
        <v>0</v>
      </c>
    </row>
    <row r="35" spans="1:10" ht="18.2" customHeight="1" x14ac:dyDescent="0.25">
      <c r="A35" s="17">
        <v>34</v>
      </c>
      <c r="B35" s="5">
        <v>25817</v>
      </c>
      <c r="C35" s="5" t="s">
        <v>44</v>
      </c>
      <c r="D35" s="7">
        <v>1</v>
      </c>
      <c r="E35" s="7" t="s">
        <v>11</v>
      </c>
      <c r="F35" s="9">
        <v>5150</v>
      </c>
      <c r="G35" s="7" t="s">
        <v>11</v>
      </c>
      <c r="H35" s="3">
        <v>0</v>
      </c>
      <c r="I35" s="8" t="s">
        <v>59</v>
      </c>
      <c r="J35" s="14">
        <f>+H35*F35</f>
        <v>0</v>
      </c>
    </row>
    <row r="36" spans="1:10" ht="18.2" customHeight="1" x14ac:dyDescent="0.25">
      <c r="A36" s="17">
        <v>35</v>
      </c>
      <c r="B36" s="5">
        <v>88572</v>
      </c>
      <c r="C36" s="12" t="s">
        <v>42</v>
      </c>
      <c r="D36" s="7">
        <v>25</v>
      </c>
      <c r="E36" s="7" t="s">
        <v>55</v>
      </c>
      <c r="F36" s="9">
        <v>40</v>
      </c>
      <c r="G36" s="7" t="s">
        <v>17</v>
      </c>
      <c r="H36" s="3">
        <v>0</v>
      </c>
      <c r="I36" s="8" t="s">
        <v>58</v>
      </c>
      <c r="J36" s="14">
        <f>+H36*F36</f>
        <v>0</v>
      </c>
    </row>
    <row r="37" spans="1:10" ht="18.2" customHeight="1" x14ac:dyDescent="0.25">
      <c r="A37" s="17">
        <v>36</v>
      </c>
      <c r="B37" s="5">
        <v>274394</v>
      </c>
      <c r="C37" s="5" t="s">
        <v>57</v>
      </c>
      <c r="D37" s="7">
        <v>1</v>
      </c>
      <c r="E37" s="7" t="s">
        <v>11</v>
      </c>
      <c r="F37" s="9">
        <v>2000</v>
      </c>
      <c r="G37" s="7" t="s">
        <v>11</v>
      </c>
      <c r="H37" s="3">
        <v>0</v>
      </c>
      <c r="I37" s="8" t="s">
        <v>59</v>
      </c>
      <c r="J37" s="14">
        <f>+H37*F37</f>
        <v>0</v>
      </c>
    </row>
    <row r="38" spans="1:10" ht="18.2" customHeight="1" x14ac:dyDescent="0.25">
      <c r="A38" s="17">
        <v>37</v>
      </c>
      <c r="B38" s="5">
        <v>274537</v>
      </c>
      <c r="C38" s="6" t="s">
        <v>49</v>
      </c>
      <c r="D38" s="7">
        <v>1</v>
      </c>
      <c r="E38" s="7" t="s">
        <v>11</v>
      </c>
      <c r="F38" s="9">
        <v>450</v>
      </c>
      <c r="G38" s="7" t="s">
        <v>11</v>
      </c>
      <c r="H38" s="3">
        <v>0</v>
      </c>
      <c r="I38" s="8" t="s">
        <v>59</v>
      </c>
      <c r="J38" s="14">
        <f>+H38*F38</f>
        <v>0</v>
      </c>
    </row>
    <row r="39" spans="1:10" ht="18.2" customHeight="1" x14ac:dyDescent="0.25">
      <c r="A39" s="17">
        <v>38</v>
      </c>
      <c r="B39" s="5">
        <v>274566</v>
      </c>
      <c r="C39" s="6" t="s">
        <v>26</v>
      </c>
      <c r="D39" s="7">
        <v>1</v>
      </c>
      <c r="E39" s="7" t="s">
        <v>11</v>
      </c>
      <c r="F39" s="9">
        <v>320</v>
      </c>
      <c r="G39" s="7" t="s">
        <v>11</v>
      </c>
      <c r="H39" s="3">
        <v>0</v>
      </c>
      <c r="I39" s="8" t="s">
        <v>59</v>
      </c>
      <c r="J39" s="14">
        <f>+H39*F39</f>
        <v>0</v>
      </c>
    </row>
    <row r="40" spans="1:10" ht="18.2" customHeight="1" x14ac:dyDescent="0.25">
      <c r="A40" s="17">
        <v>39</v>
      </c>
      <c r="B40" s="5">
        <v>286430</v>
      </c>
      <c r="C40" s="11" t="s">
        <v>29</v>
      </c>
      <c r="D40" s="7">
        <v>1</v>
      </c>
      <c r="E40" s="7" t="s">
        <v>11</v>
      </c>
      <c r="F40" s="9">
        <v>5100</v>
      </c>
      <c r="G40" s="7" t="s">
        <v>11</v>
      </c>
      <c r="H40" s="3">
        <v>0</v>
      </c>
      <c r="I40" s="8" t="s">
        <v>59</v>
      </c>
      <c r="J40" s="14">
        <f>+H40*F40</f>
        <v>0</v>
      </c>
    </row>
    <row r="41" spans="1:10" ht="18.2" customHeight="1" x14ac:dyDescent="0.25">
      <c r="A41" s="17">
        <v>40</v>
      </c>
      <c r="B41" s="5">
        <v>304342</v>
      </c>
      <c r="C41" s="6" t="s">
        <v>25</v>
      </c>
      <c r="D41" s="7">
        <v>1</v>
      </c>
      <c r="E41" s="7" t="s">
        <v>11</v>
      </c>
      <c r="F41" s="9">
        <v>400</v>
      </c>
      <c r="G41" s="7" t="s">
        <v>11</v>
      </c>
      <c r="H41" s="3">
        <v>0</v>
      </c>
      <c r="I41" s="8" t="s">
        <v>59</v>
      </c>
      <c r="J41" s="14">
        <f>+H41*F41</f>
        <v>0</v>
      </c>
    </row>
    <row r="42" spans="1:10" ht="18.2" customHeight="1" x14ac:dyDescent="0.25">
      <c r="A42" s="17">
        <v>41</v>
      </c>
      <c r="B42" s="5">
        <v>304435</v>
      </c>
      <c r="C42" s="6" t="s">
        <v>48</v>
      </c>
      <c r="D42" s="7">
        <v>1</v>
      </c>
      <c r="E42" s="7" t="s">
        <v>11</v>
      </c>
      <c r="F42" s="9">
        <v>100</v>
      </c>
      <c r="G42" s="7" t="s">
        <v>11</v>
      </c>
      <c r="H42" s="3">
        <v>0</v>
      </c>
      <c r="I42" s="8" t="s">
        <v>59</v>
      </c>
      <c r="J42" s="14">
        <f>+H42*F42</f>
        <v>0</v>
      </c>
    </row>
    <row r="43" spans="1:10" ht="18.2" customHeight="1" x14ac:dyDescent="0.25">
      <c r="A43" s="17">
        <v>42</v>
      </c>
      <c r="B43" s="5">
        <v>384323</v>
      </c>
      <c r="C43" s="6" t="s">
        <v>46</v>
      </c>
      <c r="D43" s="7">
        <v>25</v>
      </c>
      <c r="E43" s="7" t="s">
        <v>55</v>
      </c>
      <c r="F43" s="9">
        <v>232</v>
      </c>
      <c r="G43" s="7" t="s">
        <v>17</v>
      </c>
      <c r="H43" s="3">
        <v>0</v>
      </c>
      <c r="I43" s="8" t="s">
        <v>58</v>
      </c>
      <c r="J43" s="14">
        <f>+H43*F43</f>
        <v>0</v>
      </c>
    </row>
    <row r="44" spans="1:10" ht="18.2" customHeight="1" x14ac:dyDescent="0.25">
      <c r="A44" s="17">
        <v>43</v>
      </c>
      <c r="B44" s="5">
        <v>384342</v>
      </c>
      <c r="C44" s="6" t="s">
        <v>36</v>
      </c>
      <c r="D44" s="7">
        <v>1</v>
      </c>
      <c r="E44" s="7" t="s">
        <v>11</v>
      </c>
      <c r="F44" s="9">
        <v>4800</v>
      </c>
      <c r="G44" s="7" t="s">
        <v>11</v>
      </c>
      <c r="H44" s="3">
        <v>0</v>
      </c>
      <c r="I44" s="8" t="s">
        <v>59</v>
      </c>
      <c r="J44" s="14">
        <f>+H44*F44</f>
        <v>0</v>
      </c>
    </row>
    <row r="45" spans="1:10" ht="18.2" customHeight="1" thickBot="1" x14ac:dyDescent="0.3">
      <c r="A45" s="18">
        <v>44</v>
      </c>
      <c r="B45" s="19">
        <v>384841</v>
      </c>
      <c r="C45" s="20" t="s">
        <v>32</v>
      </c>
      <c r="D45" s="21">
        <v>1</v>
      </c>
      <c r="E45" s="21" t="s">
        <v>11</v>
      </c>
      <c r="F45" s="22">
        <v>2900</v>
      </c>
      <c r="G45" s="21" t="s">
        <v>11</v>
      </c>
      <c r="H45" s="13">
        <v>0</v>
      </c>
      <c r="I45" s="23" t="s">
        <v>59</v>
      </c>
      <c r="J45" s="15">
        <f>+H45*F45</f>
        <v>0</v>
      </c>
    </row>
    <row r="46" spans="1:10" ht="16.3" x14ac:dyDescent="0.25">
      <c r="E46" s="41" t="s">
        <v>7</v>
      </c>
      <c r="F46" s="42"/>
      <c r="G46" s="42"/>
      <c r="H46" s="42"/>
      <c r="I46" s="43"/>
      <c r="J46" s="16">
        <f>SUM(J2:J45)</f>
        <v>0</v>
      </c>
    </row>
    <row r="47" spans="1:10" ht="16.3" x14ac:dyDescent="0.25">
      <c r="E47" s="33" t="s">
        <v>8</v>
      </c>
      <c r="F47" s="34"/>
      <c r="G47" s="34"/>
      <c r="H47" s="34"/>
      <c r="I47" s="35"/>
      <c r="J47" s="14">
        <f>+J46*0.21</f>
        <v>0</v>
      </c>
    </row>
    <row r="48" spans="1:10" ht="17" thickBot="1" x14ac:dyDescent="0.3">
      <c r="E48" s="36" t="s">
        <v>9</v>
      </c>
      <c r="F48" s="37"/>
      <c r="G48" s="37"/>
      <c r="H48" s="37"/>
      <c r="I48" s="38"/>
      <c r="J48" s="15">
        <f>+J47+J46</f>
        <v>0</v>
      </c>
    </row>
    <row r="49" spans="3:11" x14ac:dyDescent="0.25">
      <c r="K49" s="10"/>
    </row>
    <row r="50" spans="3:11" ht="14.95" thickBot="1" x14ac:dyDescent="0.3"/>
    <row r="51" spans="3:11" x14ac:dyDescent="0.25">
      <c r="C51" s="24" t="s">
        <v>54</v>
      </c>
      <c r="D51" s="25"/>
      <c r="E51" s="25"/>
      <c r="F51" s="25"/>
      <c r="G51" s="25"/>
      <c r="H51" s="25"/>
      <c r="I51" s="25"/>
      <c r="J51" s="26"/>
    </row>
    <row r="52" spans="3:11" x14ac:dyDescent="0.25">
      <c r="C52" s="27"/>
      <c r="D52" s="28"/>
      <c r="E52" s="28"/>
      <c r="F52" s="28"/>
      <c r="G52" s="28"/>
      <c r="H52" s="28"/>
      <c r="I52" s="28"/>
      <c r="J52" s="29"/>
    </row>
    <row r="53" spans="3:11" x14ac:dyDescent="0.25">
      <c r="C53" s="27"/>
      <c r="D53" s="28"/>
      <c r="E53" s="28"/>
      <c r="F53" s="28"/>
      <c r="G53" s="28"/>
      <c r="H53" s="28"/>
      <c r="I53" s="28"/>
      <c r="J53" s="29"/>
    </row>
    <row r="54" spans="3:11" x14ac:dyDescent="0.25">
      <c r="C54" s="27"/>
      <c r="D54" s="28"/>
      <c r="E54" s="28"/>
      <c r="F54" s="28"/>
      <c r="G54" s="28"/>
      <c r="H54" s="28"/>
      <c r="I54" s="28"/>
      <c r="J54" s="29"/>
    </row>
    <row r="55" spans="3:11" x14ac:dyDescent="0.25">
      <c r="C55" s="27"/>
      <c r="D55" s="28"/>
      <c r="E55" s="28"/>
      <c r="F55" s="28"/>
      <c r="G55" s="28"/>
      <c r="H55" s="28"/>
      <c r="I55" s="28"/>
      <c r="J55" s="29"/>
    </row>
    <row r="56" spans="3:11" x14ac:dyDescent="0.25">
      <c r="C56" s="27"/>
      <c r="D56" s="28"/>
      <c r="E56" s="28"/>
      <c r="F56" s="28"/>
      <c r="G56" s="28"/>
      <c r="H56" s="28"/>
      <c r="I56" s="28"/>
      <c r="J56" s="29"/>
    </row>
    <row r="57" spans="3:11" x14ac:dyDescent="0.25">
      <c r="C57" s="27"/>
      <c r="D57" s="28"/>
      <c r="E57" s="28"/>
      <c r="F57" s="28"/>
      <c r="G57" s="28"/>
      <c r="H57" s="28"/>
      <c r="I57" s="28"/>
      <c r="J57" s="29"/>
    </row>
    <row r="58" spans="3:11" x14ac:dyDescent="0.25">
      <c r="C58" s="27"/>
      <c r="D58" s="28"/>
      <c r="E58" s="28"/>
      <c r="F58" s="28"/>
      <c r="G58" s="28"/>
      <c r="H58" s="28"/>
      <c r="I58" s="28"/>
      <c r="J58" s="29"/>
    </row>
    <row r="59" spans="3:11" x14ac:dyDescent="0.25">
      <c r="C59" s="27"/>
      <c r="D59" s="28"/>
      <c r="E59" s="28"/>
      <c r="F59" s="28"/>
      <c r="G59" s="28"/>
      <c r="H59" s="28"/>
      <c r="I59" s="28"/>
      <c r="J59" s="29"/>
    </row>
    <row r="60" spans="3:11" x14ac:dyDescent="0.25">
      <c r="C60" s="27"/>
      <c r="D60" s="28"/>
      <c r="E60" s="28"/>
      <c r="F60" s="28"/>
      <c r="G60" s="28"/>
      <c r="H60" s="28"/>
      <c r="I60" s="28"/>
      <c r="J60" s="29"/>
    </row>
    <row r="61" spans="3:11" x14ac:dyDescent="0.25">
      <c r="C61" s="27"/>
      <c r="D61" s="28"/>
      <c r="E61" s="28"/>
      <c r="F61" s="28"/>
      <c r="G61" s="28"/>
      <c r="H61" s="28"/>
      <c r="I61" s="28"/>
      <c r="J61" s="29"/>
    </row>
    <row r="62" spans="3:11" ht="14.95" thickBot="1" x14ac:dyDescent="0.3">
      <c r="C62" s="30"/>
      <c r="D62" s="31"/>
      <c r="E62" s="31"/>
      <c r="F62" s="31"/>
      <c r="G62" s="31"/>
      <c r="H62" s="31"/>
      <c r="I62" s="31"/>
      <c r="J62" s="32"/>
    </row>
  </sheetData>
  <sheetProtection algorithmName="SHA-512" hashValue="R6n0rMQYzKJ2Ja61tIM5QSc/mv+RfODlizJ4y1N42ZRod862X64AgNWpO5xTS8X2WWKH989GXEOqTF38McLgGg==" saltValue="lrqgN52RANJPQYFBBg0VDA==" spinCount="100000" sheet="1" formatCells="0" formatColumns="0" formatRows="0" autoFilter="0"/>
  <autoFilter ref="A1:J1" xr:uid="{ADE22131-39F9-42F5-A09F-1FB328E7A86E}">
    <filterColumn colId="3" showButton="0"/>
    <filterColumn colId="5" showButton="0"/>
    <filterColumn colId="7" showButton="0"/>
  </autoFilter>
  <sortState xmlns:xlrd2="http://schemas.microsoft.com/office/spreadsheetml/2017/richdata2" ref="A2:J45">
    <sortCondition ref="B2:B45"/>
  </sortState>
  <mergeCells count="7">
    <mergeCell ref="C51:J62"/>
    <mergeCell ref="H1:I1"/>
    <mergeCell ref="E46:I46"/>
    <mergeCell ref="E47:I47"/>
    <mergeCell ref="E48:I48"/>
    <mergeCell ref="D1:E1"/>
    <mergeCell ref="F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Metro de Madrid.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Martín Rodríguez, Víctor José</dc:creator>
  <cp:lastModifiedBy>Cruces Álvarez, Ángel</cp:lastModifiedBy>
  <dcterms:created xsi:type="dcterms:W3CDTF">2019-09-03T07:36:05Z</dcterms:created>
  <dcterms:modified xsi:type="dcterms:W3CDTF">2023-04-03T09:24:41Z</dcterms:modified>
</cp:coreProperties>
</file>