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Fibra y cobre\Inversiones y gasto\23. Conectividad COMMIT\"/>
    </mc:Choice>
  </mc:AlternateContent>
  <xr:revisionPtr revIDLastSave="0" documentId="13_ncr:1_{A171DB38-D4E2-40D9-995C-AAB7855E19B9}" xr6:coauthVersionLast="47" xr6:coauthVersionMax="47" xr10:uidLastSave="{00000000-0000-0000-0000-000000000000}"/>
  <bookViews>
    <workbookView xWindow="-120" yWindow="-120" windowWidth="29040" windowHeight="15930" xr2:uid="{FD8F98B2-A629-4926-817F-7BF5A442DF15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24" i="1" l="1"/>
  <c r="E7" i="1"/>
  <c r="E25" i="1" l="1"/>
  <c r="E27" i="1" l="1"/>
  <c r="E26" i="1"/>
  <c r="E28" i="1" l="1"/>
  <c r="E29" i="1" s="1"/>
  <c r="E30" i="1" s="1"/>
</calcChain>
</file>

<file path=xl/sharedStrings.xml><?xml version="1.0" encoding="utf-8"?>
<sst xmlns="http://schemas.openxmlformats.org/spreadsheetml/2006/main" count="52" uniqueCount="36">
  <si>
    <t>Precio unitario</t>
  </si>
  <si>
    <t>Cantidad</t>
  </si>
  <si>
    <t>Partida</t>
  </si>
  <si>
    <t>Precio Partida</t>
  </si>
  <si>
    <t>IVA</t>
  </si>
  <si>
    <t>Presupuesto de ejecución</t>
  </si>
  <si>
    <t>Gastos generales</t>
  </si>
  <si>
    <t>Beneficio industrical</t>
  </si>
  <si>
    <t>Total Presupuesto de ejecución</t>
  </si>
  <si>
    <t>Total Oferta sin IVA</t>
  </si>
  <si>
    <t>Total Oferta con IVA</t>
  </si>
  <si>
    <t>Se deben rellenar las celdas sombreadas en amarillo.</t>
  </si>
  <si>
    <t>Suministro e instalación de rack de 47U 800 x 800 mm, incluyendo sistemas de organización de cableado</t>
  </si>
  <si>
    <t xml:space="preserve">Suministro e instalación de bandeja de fo de 48 conectores en rack </t>
  </si>
  <si>
    <t>Suministro e instalación de 2 cables de 12 fo MM OM4 (marca Leviton o similar) por bandeja aérea existente</t>
  </si>
  <si>
    <t>Fusión de cable de 12 fo MM OM4 en bandeja en ambos extremos. Conectores LC/PC</t>
  </si>
  <si>
    <t>Suministro e instalación de latiguillos bifibra MM OM4 (marca Leviton o similar) con conectores LC/PC-SC/PC de 3 metros</t>
  </si>
  <si>
    <t>Suministro e instalación de latiguillos bifibra MM OM4 (marca Leviton o similar) con conectores LC/PC-LC/PC de 3 metros</t>
  </si>
  <si>
    <t>Suministro e instalación en rack de patch panel de 24 puertos cat 6A</t>
  </si>
  <si>
    <t>Suministro e instalación de latiguillos de parcheo UTP cat 6A (marca Leviton o similar): reflejo electrónica de red y puentes entre paneles</t>
  </si>
  <si>
    <t>Suministro, tendido y conexionado en panel de cable UTP cat 6A (marca Leviton o similar) desde rack hasta caja de roseta en puesto, por suelo técnico bajo moqueta en rejiband a instalar. No se incluye el levantamiento/colocación del suelo</t>
  </si>
  <si>
    <t>Suministro e instalación de módulo para roseta cat 6A para instalar en mesa</t>
  </si>
  <si>
    <t xml:space="preserve">Suministro e instalación de conectores hembra RJ45 cat 6A para módulo de rosetas </t>
  </si>
  <si>
    <t>Suministro e instalación de latiguillos finales UTP cat 6A (marca Leviton o similar) de 10 metros, de caja de consolidación a roseta existente en mesa o de panel a equipo final</t>
  </si>
  <si>
    <t xml:space="preserve">Suministro e instalación de rejiband de 300 mm x 60 mm </t>
  </si>
  <si>
    <t xml:space="preserve">Suministro e instalación de rejiband de 150 mm x 60 mm </t>
  </si>
  <si>
    <t>Etiquetado de cable, bandejas, latiguillos (tipo Brady o similar), paneles y rosetas</t>
  </si>
  <si>
    <t>Certificación de enlace de fo MM</t>
  </si>
  <si>
    <t>Certificación de cableado UTP</t>
  </si>
  <si>
    <t>Elaboración de documentación</t>
  </si>
  <si>
    <t>Unidad</t>
  </si>
  <si>
    <t>Ud</t>
  </si>
  <si>
    <t>m</t>
  </si>
  <si>
    <t>OFERTA ECONÓMICA</t>
  </si>
  <si>
    <t>Dotación de conectividad a la sala COMMIT en el edificio CTA de Metro de Madrid</t>
  </si>
  <si>
    <t>Para la elaboración de este documento se tendrán en cuenta las Notas del apartado 27 del cuadro resumen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</si>
</sst>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32">
    <xf numFmtId="0" fontId="0" fillId="0" borderId="0" xfId="0"/>
    <xf numFmtId="164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Protection="1"/>
    <xf numFmtId="0" fontId="0" fillId="0" borderId="0" xfId="0" applyProtection="1"/>
    <xf numFmtId="164" fontId="2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vertical="center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4" fillId="3" borderId="3" xfId="0" applyFont="1" applyFill="1" applyBorder="1" applyAlignment="1" applyProtection="1">
      <alignment vertical="center"/>
    </xf>
    <xf numFmtId="0" fontId="4" fillId="3" borderId="4" xfId="0" applyFont="1" applyFill="1" applyBorder="1" applyAlignment="1" applyProtection="1">
      <alignment vertical="center"/>
    </xf>
    <xf numFmtId="0" fontId="4" fillId="3" borderId="5" xfId="0" applyFont="1" applyFill="1" applyBorder="1" applyAlignment="1" applyProtection="1">
      <alignment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164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6" fillId="0" borderId="1" xfId="0" applyFont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7" fillId="5" borderId="0" xfId="0" applyFont="1" applyFill="1" applyAlignment="1" applyProtection="1">
      <alignment horizontal="center" vertical="center"/>
    </xf>
    <xf numFmtId="0" fontId="4" fillId="3" borderId="3" xfId="0" applyFont="1" applyFill="1" applyBorder="1" applyAlignment="1" applyProtection="1">
      <alignment horizontal="left" vertical="center"/>
    </xf>
    <xf numFmtId="0" fontId="4" fillId="3" borderId="4" xfId="0" applyFont="1" applyFill="1" applyBorder="1" applyAlignment="1" applyProtection="1">
      <alignment horizontal="left" vertical="center"/>
    </xf>
    <xf numFmtId="0" fontId="4" fillId="3" borderId="5" xfId="0" applyFont="1" applyFill="1" applyBorder="1" applyAlignment="1" applyProtection="1">
      <alignment horizontal="left" vertical="center"/>
    </xf>
    <xf numFmtId="9" fontId="2" fillId="4" borderId="3" xfId="1" applyFont="1" applyFill="1" applyBorder="1" applyAlignment="1" applyProtection="1">
      <alignment horizontal="center" vertical="center" wrapText="1"/>
      <protection locked="0"/>
    </xf>
    <xf numFmtId="9" fontId="2" fillId="4" borderId="4" xfId="1" applyFont="1" applyFill="1" applyBorder="1" applyAlignment="1" applyProtection="1">
      <alignment horizontal="center" vertical="center" wrapText="1"/>
      <protection locked="0"/>
    </xf>
    <xf numFmtId="9" fontId="2" fillId="4" borderId="5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1236914</xdr:colOff>
      <xdr:row>3</xdr:row>
      <xdr:rowOff>234315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193D96-F4AE-4EA1-81D8-49794043D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36914" cy="8515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E496-931D-495F-B130-7C36EDAE6556}">
  <dimension ref="A1:E34"/>
  <sheetViews>
    <sheetView tabSelected="1" zoomScaleNormal="100" workbookViewId="0">
      <pane ySplit="5" topLeftCell="A18" activePane="bottomLeft" state="frozen"/>
      <selection pane="bottomLeft" activeCell="G24" sqref="G24"/>
    </sheetView>
  </sheetViews>
  <sheetFormatPr baseColWidth="10" defaultColWidth="11.5703125" defaultRowHeight="15" x14ac:dyDescent="0.25"/>
  <cols>
    <col min="1" max="1" width="73.7109375" style="5" customWidth="1"/>
    <col min="2" max="2" width="13.7109375" style="5" customWidth="1"/>
    <col min="3" max="4" width="11.5703125" style="5"/>
    <col min="5" max="5" width="14.7109375" style="5" customWidth="1"/>
    <col min="6" max="16384" width="11.5703125" style="5"/>
  </cols>
  <sheetData>
    <row r="1" spans="1:5" x14ac:dyDescent="0.25">
      <c r="A1" s="25" t="s">
        <v>33</v>
      </c>
      <c r="B1" s="25"/>
      <c r="C1" s="25"/>
      <c r="D1" s="25"/>
      <c r="E1" s="25"/>
    </row>
    <row r="2" spans="1:5" ht="19.899999999999999" customHeight="1" x14ac:dyDescent="0.25">
      <c r="A2" s="25"/>
      <c r="B2" s="25"/>
      <c r="C2" s="25"/>
      <c r="D2" s="25"/>
      <c r="E2" s="25"/>
    </row>
    <row r="3" spans="1:5" x14ac:dyDescent="0.25">
      <c r="A3" s="25" t="s">
        <v>34</v>
      </c>
      <c r="B3" s="25"/>
      <c r="C3" s="25"/>
      <c r="D3" s="25"/>
      <c r="E3" s="25"/>
    </row>
    <row r="4" spans="1:5" ht="19.149999999999999" customHeight="1" x14ac:dyDescent="0.25">
      <c r="A4" s="25"/>
      <c r="B4" s="25"/>
      <c r="C4" s="25"/>
      <c r="D4" s="25"/>
      <c r="E4" s="25"/>
    </row>
    <row r="5" spans="1:5" ht="17.45" customHeight="1" x14ac:dyDescent="0.25">
      <c r="A5" s="23" t="s">
        <v>2</v>
      </c>
      <c r="B5" s="24" t="s">
        <v>0</v>
      </c>
      <c r="C5" s="24" t="s">
        <v>1</v>
      </c>
      <c r="D5" s="24" t="s">
        <v>30</v>
      </c>
      <c r="E5" s="24" t="s">
        <v>3</v>
      </c>
    </row>
    <row r="6" spans="1:5" ht="30" customHeight="1" x14ac:dyDescent="0.25">
      <c r="A6" s="26" t="s">
        <v>5</v>
      </c>
      <c r="B6" s="27"/>
      <c r="C6" s="27"/>
      <c r="D6" s="27"/>
      <c r="E6" s="28"/>
    </row>
    <row r="7" spans="1:5" ht="30" customHeight="1" x14ac:dyDescent="0.25">
      <c r="A7" s="21" t="s">
        <v>12</v>
      </c>
      <c r="B7" s="1"/>
      <c r="C7" s="16">
        <v>1</v>
      </c>
      <c r="D7" s="16" t="s">
        <v>31</v>
      </c>
      <c r="E7" s="17">
        <f>C7*B7</f>
        <v>0</v>
      </c>
    </row>
    <row r="8" spans="1:5" ht="30" customHeight="1" x14ac:dyDescent="0.25">
      <c r="A8" s="18" t="s">
        <v>13</v>
      </c>
      <c r="B8" s="1"/>
      <c r="C8" s="16">
        <v>2</v>
      </c>
      <c r="D8" s="16" t="s">
        <v>31</v>
      </c>
      <c r="E8" s="17">
        <f t="shared" ref="E8:E23" si="0">C8*B8</f>
        <v>0</v>
      </c>
    </row>
    <row r="9" spans="1:5" ht="30" customHeight="1" x14ac:dyDescent="0.25">
      <c r="A9" s="22" t="s">
        <v>14</v>
      </c>
      <c r="B9" s="1"/>
      <c r="C9" s="20">
        <v>300</v>
      </c>
      <c r="D9" s="20" t="s">
        <v>32</v>
      </c>
      <c r="E9" s="17">
        <f t="shared" si="0"/>
        <v>0</v>
      </c>
    </row>
    <row r="10" spans="1:5" ht="30" customHeight="1" x14ac:dyDescent="0.25">
      <c r="A10" s="22" t="s">
        <v>15</v>
      </c>
      <c r="B10" s="1"/>
      <c r="C10" s="20">
        <v>2</v>
      </c>
      <c r="D10" s="16" t="s">
        <v>31</v>
      </c>
      <c r="E10" s="17">
        <f t="shared" si="0"/>
        <v>0</v>
      </c>
    </row>
    <row r="11" spans="1:5" ht="30" customHeight="1" x14ac:dyDescent="0.25">
      <c r="A11" s="21" t="s">
        <v>16</v>
      </c>
      <c r="B11" s="1"/>
      <c r="C11" s="19">
        <v>4</v>
      </c>
      <c r="D11" s="16" t="s">
        <v>31</v>
      </c>
      <c r="E11" s="17">
        <f t="shared" si="0"/>
        <v>0</v>
      </c>
    </row>
    <row r="12" spans="1:5" ht="30" customHeight="1" x14ac:dyDescent="0.25">
      <c r="A12" s="21" t="s">
        <v>17</v>
      </c>
      <c r="B12" s="1"/>
      <c r="C12" s="19">
        <v>8</v>
      </c>
      <c r="D12" s="16" t="s">
        <v>31</v>
      </c>
      <c r="E12" s="17">
        <f t="shared" si="0"/>
        <v>0</v>
      </c>
    </row>
    <row r="13" spans="1:5" ht="30" customHeight="1" x14ac:dyDescent="0.25">
      <c r="A13" s="18" t="s">
        <v>18</v>
      </c>
      <c r="B13" s="1"/>
      <c r="C13" s="16">
        <v>20</v>
      </c>
      <c r="D13" s="16" t="s">
        <v>31</v>
      </c>
      <c r="E13" s="17">
        <f t="shared" si="0"/>
        <v>0</v>
      </c>
    </row>
    <row r="14" spans="1:5" ht="30" customHeight="1" x14ac:dyDescent="0.25">
      <c r="A14" s="22" t="s">
        <v>19</v>
      </c>
      <c r="B14" s="1"/>
      <c r="C14" s="19">
        <v>480</v>
      </c>
      <c r="D14" s="16" t="s">
        <v>31</v>
      </c>
      <c r="E14" s="17">
        <f t="shared" si="0"/>
        <v>0</v>
      </c>
    </row>
    <row r="15" spans="1:5" ht="60" x14ac:dyDescent="0.25">
      <c r="A15" s="22" t="s">
        <v>20</v>
      </c>
      <c r="B15" s="1"/>
      <c r="C15" s="20">
        <v>8000</v>
      </c>
      <c r="D15" s="20" t="s">
        <v>32</v>
      </c>
      <c r="E15" s="17">
        <f t="shared" si="0"/>
        <v>0</v>
      </c>
    </row>
    <row r="16" spans="1:5" ht="30" customHeight="1" x14ac:dyDescent="0.25">
      <c r="A16" s="22" t="s">
        <v>21</v>
      </c>
      <c r="B16" s="1"/>
      <c r="C16" s="20">
        <v>240</v>
      </c>
      <c r="D16" s="20" t="s">
        <v>31</v>
      </c>
      <c r="E16" s="17">
        <f t="shared" si="0"/>
        <v>0</v>
      </c>
    </row>
    <row r="17" spans="1:5" ht="30" customHeight="1" x14ac:dyDescent="0.25">
      <c r="A17" s="18" t="s">
        <v>22</v>
      </c>
      <c r="B17" s="1"/>
      <c r="C17" s="16">
        <v>240</v>
      </c>
      <c r="D17" s="16" t="s">
        <v>31</v>
      </c>
      <c r="E17" s="17">
        <f t="shared" si="0"/>
        <v>0</v>
      </c>
    </row>
    <row r="18" spans="1:5" ht="30" customHeight="1" x14ac:dyDescent="0.25">
      <c r="A18" s="22" t="s">
        <v>23</v>
      </c>
      <c r="B18" s="1"/>
      <c r="C18" s="16">
        <v>16</v>
      </c>
      <c r="D18" s="16" t="s">
        <v>31</v>
      </c>
      <c r="E18" s="17">
        <f t="shared" si="0"/>
        <v>0</v>
      </c>
    </row>
    <row r="19" spans="1:5" ht="30" customHeight="1" x14ac:dyDescent="0.25">
      <c r="A19" s="21" t="s">
        <v>24</v>
      </c>
      <c r="B19" s="1"/>
      <c r="C19" s="19">
        <v>50</v>
      </c>
      <c r="D19" s="20" t="s">
        <v>32</v>
      </c>
      <c r="E19" s="17">
        <f t="shared" si="0"/>
        <v>0</v>
      </c>
    </row>
    <row r="20" spans="1:5" ht="30" customHeight="1" x14ac:dyDescent="0.25">
      <c r="A20" s="21" t="s">
        <v>25</v>
      </c>
      <c r="B20" s="1"/>
      <c r="C20" s="19">
        <v>150</v>
      </c>
      <c r="D20" s="20" t="s">
        <v>32</v>
      </c>
      <c r="E20" s="17">
        <f t="shared" si="0"/>
        <v>0</v>
      </c>
    </row>
    <row r="21" spans="1:5" ht="30" customHeight="1" x14ac:dyDescent="0.25">
      <c r="A21" s="18" t="s">
        <v>26</v>
      </c>
      <c r="B21" s="1"/>
      <c r="C21" s="16">
        <v>1</v>
      </c>
      <c r="D21" s="16" t="s">
        <v>31</v>
      </c>
      <c r="E21" s="17">
        <f t="shared" si="0"/>
        <v>0</v>
      </c>
    </row>
    <row r="22" spans="1:5" ht="30" customHeight="1" x14ac:dyDescent="0.25">
      <c r="A22" s="18" t="s">
        <v>27</v>
      </c>
      <c r="B22" s="1"/>
      <c r="C22" s="16">
        <v>2</v>
      </c>
      <c r="D22" s="16" t="s">
        <v>31</v>
      </c>
      <c r="E22" s="17">
        <f t="shared" si="0"/>
        <v>0</v>
      </c>
    </row>
    <row r="23" spans="1:5" ht="30" customHeight="1" x14ac:dyDescent="0.25">
      <c r="A23" s="18" t="s">
        <v>28</v>
      </c>
      <c r="B23" s="1"/>
      <c r="C23" s="16">
        <v>1</v>
      </c>
      <c r="D23" s="16" t="s">
        <v>31</v>
      </c>
      <c r="E23" s="17">
        <f t="shared" si="0"/>
        <v>0</v>
      </c>
    </row>
    <row r="24" spans="1:5" ht="30" customHeight="1" x14ac:dyDescent="0.25">
      <c r="A24" s="18" t="s">
        <v>29</v>
      </c>
      <c r="B24" s="1"/>
      <c r="C24" s="16">
        <v>1</v>
      </c>
      <c r="D24" s="16" t="s">
        <v>31</v>
      </c>
      <c r="E24" s="17">
        <f>C24*B24</f>
        <v>0</v>
      </c>
    </row>
    <row r="25" spans="1:5" ht="30" customHeight="1" x14ac:dyDescent="0.25">
      <c r="A25" s="12" t="s">
        <v>8</v>
      </c>
      <c r="B25" s="13"/>
      <c r="C25" s="14"/>
      <c r="D25" s="14"/>
      <c r="E25" s="15">
        <f>SUM(E7:E24)</f>
        <v>0</v>
      </c>
    </row>
    <row r="26" spans="1:5" ht="30" customHeight="1" x14ac:dyDescent="0.25">
      <c r="A26" s="11" t="s">
        <v>6</v>
      </c>
      <c r="B26" s="29"/>
      <c r="C26" s="30"/>
      <c r="D26" s="31"/>
      <c r="E26" s="10">
        <f>B26*E25</f>
        <v>0</v>
      </c>
    </row>
    <row r="27" spans="1:5" ht="30" customHeight="1" x14ac:dyDescent="0.25">
      <c r="A27" s="11" t="s">
        <v>7</v>
      </c>
      <c r="B27" s="29"/>
      <c r="C27" s="30"/>
      <c r="D27" s="31"/>
      <c r="E27" s="10">
        <f>B27*E25</f>
        <v>0</v>
      </c>
    </row>
    <row r="28" spans="1:5" x14ac:dyDescent="0.25">
      <c r="A28" s="2" t="s">
        <v>9</v>
      </c>
      <c r="B28" s="2"/>
      <c r="C28" s="3"/>
      <c r="D28" s="3"/>
      <c r="E28" s="4">
        <f>SUM(E25:E27)</f>
        <v>0</v>
      </c>
    </row>
    <row r="29" spans="1:5" x14ac:dyDescent="0.25">
      <c r="A29" s="6" t="s">
        <v>4</v>
      </c>
      <c r="B29" s="7"/>
      <c r="C29" s="7"/>
      <c r="D29" s="7"/>
      <c r="E29" s="8">
        <f>E28*0.21</f>
        <v>0</v>
      </c>
    </row>
    <row r="30" spans="1:5" x14ac:dyDescent="0.25">
      <c r="A30" s="6" t="s">
        <v>10</v>
      </c>
      <c r="B30" s="7"/>
      <c r="C30" s="7"/>
      <c r="D30" s="7"/>
      <c r="E30" s="8">
        <f>E29+E28</f>
        <v>0</v>
      </c>
    </row>
    <row r="31" spans="1:5" x14ac:dyDescent="0.25">
      <c r="A31" s="6"/>
      <c r="B31" s="7"/>
      <c r="C31" s="7"/>
      <c r="D31" s="7"/>
      <c r="E31" s="8"/>
    </row>
    <row r="33" spans="1:1" x14ac:dyDescent="0.25">
      <c r="A33" s="9" t="s">
        <v>11</v>
      </c>
    </row>
    <row r="34" spans="1:1" x14ac:dyDescent="0.25">
      <c r="A34" s="9" t="s">
        <v>35</v>
      </c>
    </row>
  </sheetData>
  <sheetProtection algorithmName="SHA-512" hashValue="4ow+u+wbYTTMTLCIrL+E2bTxBkeVlEFsqtbAraUvwA3o5a6TkNGDOFTA1bXzFXDkDLAXPq3Jns5CQk5A/9dtmQ==" saltValue="d0RrKNtde+iQuA+J8TDtcg==" spinCount="100000" sheet="1" objects="1" scenarios="1"/>
  <mergeCells count="5">
    <mergeCell ref="A1:E2"/>
    <mergeCell ref="A3:E4"/>
    <mergeCell ref="A6:E6"/>
    <mergeCell ref="B26:D26"/>
    <mergeCell ref="B27:D27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Díaz, Luis</dc:creator>
  <cp:lastModifiedBy>Santín Hortigüela, Isabel</cp:lastModifiedBy>
  <dcterms:created xsi:type="dcterms:W3CDTF">2021-01-28T10:24:13Z</dcterms:created>
  <dcterms:modified xsi:type="dcterms:W3CDTF">2023-02-08T08:27:23Z</dcterms:modified>
</cp:coreProperties>
</file>