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043\Documents\Solicitud de Contratación SC\6000010527 rev botellas\"/>
    </mc:Choice>
  </mc:AlternateContent>
  <xr:revisionPtr revIDLastSave="0" documentId="13_ncr:1_{2764A29F-FFF3-4420-84C3-4E264E2AFCD9}" xr6:coauthVersionLast="47" xr6:coauthVersionMax="47" xr10:uidLastSave="{00000000-0000-0000-0000-000000000000}"/>
  <bookViews>
    <workbookView xWindow="-120" yWindow="-120" windowWidth="29040" windowHeight="15840" xr2:uid="{F4EFA62D-6850-4979-9540-E3C4E063B96A}"/>
  </bookViews>
  <sheets>
    <sheet name="OFERTA ECONÓMICA" sheetId="13" r:id="rId1"/>
  </sheets>
  <definedNames>
    <definedName name="a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3">#REF!</definedName>
    <definedName name="DATA30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FGFG">#REF!</definedName>
    <definedName name="s">#REF!</definedName>
    <definedName name="TEST1">#REF!</definedName>
    <definedName name="TESTHKEY">#REF!</definedName>
    <definedName name="TESTKEYS">#REF!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3" l="1"/>
  <c r="F14" i="13"/>
  <c r="F16" i="13" s="1"/>
  <c r="F6" i="13"/>
  <c r="F8" i="13" s="1"/>
  <c r="F18" i="13" s="1"/>
  <c r="F7" i="13"/>
  <c r="F20" i="13" l="1"/>
  <c r="F19" i="13"/>
</calcChain>
</file>

<file path=xl/sharedStrings.xml><?xml version="1.0" encoding="utf-8"?>
<sst xmlns="http://schemas.openxmlformats.org/spreadsheetml/2006/main" count="22" uniqueCount="22">
  <si>
    <t xml:space="preserve">Total inspecciones en los 4 años de contrato </t>
  </si>
  <si>
    <t>8000-1ª</t>
  </si>
  <si>
    <t>Tipo de unidad</t>
  </si>
  <si>
    <t>Revisión periódica por botella</t>
  </si>
  <si>
    <t>Unidades estimadas</t>
  </si>
  <si>
    <t>Importe del IVA = 0,21 x (TP1 + TP2)</t>
  </si>
  <si>
    <t>Concepto</t>
  </si>
  <si>
    <t>(TP 1) Total parcial 1 (€ sin IVA)</t>
  </si>
  <si>
    <t>(TP 2) Total parcial 2 (€ sin IVA)</t>
  </si>
  <si>
    <t>Suministro de nueva botella para sustitución por rechazo (sin incluir válvula)</t>
  </si>
  <si>
    <t>Importe unitario (€) sin IVA por revisión completa de tren horario diurno 
(PUD)</t>
  </si>
  <si>
    <t>Importe unitario (€) sin IVA por revisión completa de tren horario nocturno 
(PUN)</t>
  </si>
  <si>
    <t>Importe total (€) rev. tren sin IVA = Coste unitario (€) sin IVA x Total inspecciones SEGÚN REPARTO 90 % HORARIO DIURNO Y 10 % HORARIO NOCTURNO</t>
  </si>
  <si>
    <t xml:space="preserve">Importe unitario (€) sin IVA
(PU) </t>
  </si>
  <si>
    <t>Partida total (€) sin IVA = Unidades estimadas x Importe unitario (€) sin IVA</t>
  </si>
  <si>
    <t xml:space="preserve">IMPORTE POR TRABAJOS SOBRE UNIDADES DE MATERIAL MÓVIL RELATIVO A LAS REVISIONES PERIÓDICAS DE LAS BOTELLAS </t>
  </si>
  <si>
    <t>IMPORTE POR TRABAJOS  EXTRAORDINARIOS</t>
  </si>
  <si>
    <t>TOTAL OFERTA (sin IVA) = TP1 + TP2</t>
  </si>
  <si>
    <t>TOTAL OFERTA (con IVA) = 1,21 x (TP1 + TP2)</t>
  </si>
  <si>
    <t>NOTAS</t>
  </si>
  <si>
    <t>Se deben rellenar únicamente las celdas sombreadas en gris</t>
  </si>
  <si>
    <t>Para una mayor comprensión de los conceptos a valorar en la presente tabla, se deben tener en cuenta las notas del apartado 27 del Pliego de Condiciones Técnicas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</si>
</sst>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2" borderId="6" xfId="0" applyNumberForma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</xf>
    <xf numFmtId="0" fontId="4" fillId="5" borderId="7" xfId="0" applyFont="1" applyFill="1" applyBorder="1" applyAlignment="1" applyProtection="1">
      <alignment horizontal="right" vertical="center" wrapText="1"/>
    </xf>
    <xf numFmtId="164" fontId="2" fillId="5" borderId="11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3" fillId="6" borderId="1" xfId="0" applyFont="1" applyFill="1" applyBorder="1" applyAlignment="1" applyProtection="1">
      <alignment horizontal="right" vertical="center" wrapText="1"/>
    </xf>
    <xf numFmtId="0" fontId="3" fillId="6" borderId="2" xfId="0" applyFont="1" applyFill="1" applyBorder="1" applyAlignment="1" applyProtection="1">
      <alignment horizontal="right" vertical="center" wrapText="1"/>
    </xf>
    <xf numFmtId="164" fontId="3" fillId="6" borderId="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5" fillId="0" borderId="0" xfId="0" applyFont="1" applyProtection="1"/>
    <xf numFmtId="164" fontId="0" fillId="0" borderId="2" xfId="0" applyNumberFormat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0" fillId="4" borderId="6" xfId="0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164" fontId="2" fillId="5" borderId="6" xfId="0" applyNumberFormat="1" applyFont="1" applyFill="1" applyBorder="1" applyAlignment="1" applyProtection="1">
      <alignment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 applyProtection="1">
      <alignment horizontal="center" vertical="center" wrapText="1"/>
    </xf>
    <xf numFmtId="0" fontId="4" fillId="7" borderId="8" xfId="0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6AB8D-C6ED-447A-BB2F-D8C1A0CA3E39}">
  <dimension ref="B2:F24"/>
  <sheetViews>
    <sheetView tabSelected="1" zoomScaleNormal="100" workbookViewId="0">
      <selection activeCell="B18" sqref="B18"/>
    </sheetView>
  </sheetViews>
  <sheetFormatPr baseColWidth="10" defaultRowHeight="15" x14ac:dyDescent="0.25"/>
  <cols>
    <col min="1" max="1" width="4.7109375" style="5" customWidth="1"/>
    <col min="2" max="2" width="28.28515625" style="5" customWidth="1"/>
    <col min="3" max="3" width="21.5703125" style="5" customWidth="1"/>
    <col min="4" max="4" width="35.7109375" style="5" customWidth="1"/>
    <col min="5" max="5" width="37" style="5" customWidth="1"/>
    <col min="6" max="6" width="52.7109375" style="5" customWidth="1"/>
    <col min="7" max="16384" width="11.42578125" style="5"/>
  </cols>
  <sheetData>
    <row r="2" spans="2:6" ht="15.75" thickBot="1" x14ac:dyDescent="0.3"/>
    <row r="3" spans="2:6" x14ac:dyDescent="0.25">
      <c r="B3" s="17" t="s">
        <v>15</v>
      </c>
      <c r="C3" s="18"/>
      <c r="D3" s="18"/>
      <c r="E3" s="18"/>
      <c r="F3" s="19"/>
    </row>
    <row r="4" spans="2:6" ht="15.75" thickBot="1" x14ac:dyDescent="0.3">
      <c r="B4" s="20"/>
      <c r="C4" s="21"/>
      <c r="D4" s="21"/>
      <c r="E4" s="21"/>
      <c r="F4" s="22"/>
    </row>
    <row r="5" spans="2:6" ht="47.45" customHeight="1" thickBot="1" x14ac:dyDescent="0.3">
      <c r="B5" s="29" t="s">
        <v>2</v>
      </c>
      <c r="C5" s="25" t="s">
        <v>0</v>
      </c>
      <c r="D5" s="26" t="s">
        <v>10</v>
      </c>
      <c r="E5" s="26" t="s">
        <v>11</v>
      </c>
      <c r="F5" s="27" t="s">
        <v>12</v>
      </c>
    </row>
    <row r="6" spans="2:6" ht="19.899999999999999" customHeight="1" thickBot="1" x14ac:dyDescent="0.3">
      <c r="B6" s="28">
        <v>7000</v>
      </c>
      <c r="C6" s="14">
        <v>37</v>
      </c>
      <c r="D6" s="1"/>
      <c r="E6" s="1"/>
      <c r="F6" s="11">
        <f>0.9*(C6*D6)+0.1*(C6*E6)</f>
        <v>0</v>
      </c>
    </row>
    <row r="7" spans="2:6" ht="19.899999999999999" customHeight="1" thickBot="1" x14ac:dyDescent="0.3">
      <c r="B7" s="28" t="s">
        <v>1</v>
      </c>
      <c r="C7" s="14">
        <v>47</v>
      </c>
      <c r="D7" s="1"/>
      <c r="E7" s="1"/>
      <c r="F7" s="11">
        <f>0.9*(C7*D7)+0.1*(C7*E7)</f>
        <v>0</v>
      </c>
    </row>
    <row r="8" spans="2:6" ht="19.149999999999999" customHeight="1" thickBot="1" x14ac:dyDescent="0.3">
      <c r="B8" s="2"/>
      <c r="C8" s="2"/>
      <c r="D8" s="2"/>
      <c r="E8" s="15" t="s">
        <v>7</v>
      </c>
      <c r="F8" s="16">
        <f>SUM(F6:F7)</f>
        <v>0</v>
      </c>
    </row>
    <row r="9" spans="2:6" x14ac:dyDescent="0.25">
      <c r="B9" s="2"/>
      <c r="C9" s="2"/>
      <c r="D9" s="2"/>
      <c r="E9" s="2"/>
      <c r="F9" s="2"/>
    </row>
    <row r="10" spans="2:6" ht="15.75" thickBot="1" x14ac:dyDescent="0.3">
      <c r="B10" s="2"/>
      <c r="C10" s="2"/>
      <c r="D10" s="2"/>
      <c r="E10" s="2"/>
      <c r="F10" s="2"/>
    </row>
    <row r="11" spans="2:6" x14ac:dyDescent="0.25">
      <c r="B11" s="17" t="s">
        <v>16</v>
      </c>
      <c r="C11" s="18"/>
      <c r="D11" s="18"/>
      <c r="E11" s="18"/>
      <c r="F11" s="19"/>
    </row>
    <row r="12" spans="2:6" ht="15.75" thickBot="1" x14ac:dyDescent="0.3">
      <c r="B12" s="20"/>
      <c r="C12" s="21"/>
      <c r="D12" s="21"/>
      <c r="E12" s="21"/>
      <c r="F12" s="22"/>
    </row>
    <row r="13" spans="2:6" ht="31.9" customHeight="1" thickBot="1" x14ac:dyDescent="0.3">
      <c r="B13" s="23" t="s">
        <v>6</v>
      </c>
      <c r="C13" s="24"/>
      <c r="D13" s="25" t="s">
        <v>4</v>
      </c>
      <c r="E13" s="26" t="s">
        <v>13</v>
      </c>
      <c r="F13" s="27" t="s">
        <v>14</v>
      </c>
    </row>
    <row r="14" spans="2:6" ht="15.75" thickBot="1" x14ac:dyDescent="0.3">
      <c r="B14" s="12" t="s">
        <v>9</v>
      </c>
      <c r="C14" s="13"/>
      <c r="D14" s="14">
        <v>50</v>
      </c>
      <c r="E14" s="1"/>
      <c r="F14" s="11">
        <f>D14*E14</f>
        <v>0</v>
      </c>
    </row>
    <row r="15" spans="2:6" ht="15.75" thickBot="1" x14ac:dyDescent="0.3">
      <c r="B15" s="12" t="s">
        <v>3</v>
      </c>
      <c r="C15" s="13"/>
      <c r="D15" s="14">
        <v>32</v>
      </c>
      <c r="E15" s="1"/>
      <c r="F15" s="11">
        <f>D15*E15</f>
        <v>0</v>
      </c>
    </row>
    <row r="16" spans="2:6" ht="22.9" customHeight="1" thickBot="1" x14ac:dyDescent="0.3">
      <c r="B16" s="2"/>
      <c r="C16" s="2"/>
      <c r="D16" s="2"/>
      <c r="E16" s="3" t="s">
        <v>8</v>
      </c>
      <c r="F16" s="4">
        <f>SUM(F14:F15)</f>
        <v>0</v>
      </c>
    </row>
    <row r="17" spans="2:6" ht="15.75" thickBot="1" x14ac:dyDescent="0.3">
      <c r="B17" s="2"/>
      <c r="C17" s="2"/>
      <c r="D17" s="2"/>
      <c r="E17" s="2"/>
      <c r="F17" s="2"/>
    </row>
    <row r="18" spans="2:6" ht="19.5" thickBot="1" x14ac:dyDescent="0.3">
      <c r="B18" s="2"/>
      <c r="C18" s="2"/>
      <c r="D18" s="6" t="s">
        <v>17</v>
      </c>
      <c r="E18" s="7"/>
      <c r="F18" s="8">
        <f>SUM(F8,F16)</f>
        <v>0</v>
      </c>
    </row>
    <row r="19" spans="2:6" ht="19.5" thickBot="1" x14ac:dyDescent="0.3">
      <c r="B19" s="2"/>
      <c r="C19" s="2"/>
      <c r="D19" s="6" t="s">
        <v>5</v>
      </c>
      <c r="E19" s="7"/>
      <c r="F19" s="8">
        <f>F18*0.21</f>
        <v>0</v>
      </c>
    </row>
    <row r="20" spans="2:6" ht="19.5" thickBot="1" x14ac:dyDescent="0.3">
      <c r="B20" s="2"/>
      <c r="C20" s="2"/>
      <c r="D20" s="6" t="s">
        <v>18</v>
      </c>
      <c r="E20" s="7"/>
      <c r="F20" s="8">
        <f>F18*1.21</f>
        <v>0</v>
      </c>
    </row>
    <row r="22" spans="2:6" ht="15.75" x14ac:dyDescent="0.25">
      <c r="C22" s="9" t="s">
        <v>19</v>
      </c>
    </row>
    <row r="23" spans="2:6" ht="15.75" x14ac:dyDescent="0.25">
      <c r="C23" s="10" t="s">
        <v>20</v>
      </c>
    </row>
    <row r="24" spans="2:6" ht="15.75" x14ac:dyDescent="0.25">
      <c r="C24" s="10" t="s">
        <v>21</v>
      </c>
    </row>
  </sheetData>
  <sheetProtection sheet="1" objects="1" scenarios="1"/>
  <mergeCells count="8">
    <mergeCell ref="D18:E18"/>
    <mergeCell ref="D19:E19"/>
    <mergeCell ref="D20:E20"/>
    <mergeCell ref="B3:F4"/>
    <mergeCell ref="B11:F12"/>
    <mergeCell ref="B13:C13"/>
    <mergeCell ref="B14:C14"/>
    <mergeCell ref="B15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Naranjo Ocaña Villarreal, Victoriano</dc:creator>
  <cp:lastModifiedBy>Chaparro Vera, Mario</cp:lastModifiedBy>
  <cp:lastPrinted>2022-04-13T09:27:01Z</cp:lastPrinted>
  <dcterms:created xsi:type="dcterms:W3CDTF">2022-04-07T12:24:03Z</dcterms:created>
  <dcterms:modified xsi:type="dcterms:W3CDTF">2023-04-03T10:20:22Z</dcterms:modified>
</cp:coreProperties>
</file>