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\\metromadrid.net\estamentos\Ser. Compras\EstimacionPlanificacion\Supersimplificado\3000000XXXX MATERIAL UNION MECANICA VIA\ED3\"/>
    </mc:Choice>
  </mc:AlternateContent>
  <xr:revisionPtr revIDLastSave="0" documentId="13_ncr:1_{CD1DF936-EE54-49D1-9D98-F46A494EA37F}" xr6:coauthVersionLast="36" xr6:coauthVersionMax="36" xr10:uidLastSave="{00000000-0000-0000-0000-000000000000}"/>
  <bookViews>
    <workbookView xWindow="0" yWindow="0" windowWidth="20490" windowHeight="7245" xr2:uid="{00000000-000D-0000-FFFF-FFFF00000000}"/>
  </bookViews>
  <sheets>
    <sheet name="LOTE ÚNICO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3" l="1"/>
  <c r="I10" i="3"/>
  <c r="I9" i="3"/>
  <c r="I8" i="3"/>
  <c r="I7" i="3"/>
  <c r="I6" i="3"/>
  <c r="I5" i="3"/>
  <c r="I4" i="3"/>
  <c r="I3" i="3"/>
  <c r="I2" i="3"/>
  <c r="I12" i="3" l="1"/>
  <c r="I13" i="3" s="1"/>
  <c r="I14" i="3" s="1"/>
</calcChain>
</file>

<file path=xl/sharedStrings.xml><?xml version="1.0" encoding="utf-8"?>
<sst xmlns="http://schemas.openxmlformats.org/spreadsheetml/2006/main" count="40" uniqueCount="22">
  <si>
    <t>POSICIÓN</t>
  </si>
  <si>
    <t>REFERENCIA INTERNA DE METRO</t>
  </si>
  <si>
    <t>DENOMINACIÓN</t>
  </si>
  <si>
    <t>UNIDADES POR PAQUETE</t>
  </si>
  <si>
    <t>VALOR OFERTADO
SIN IVA</t>
  </si>
  <si>
    <t>UN</t>
  </si>
  <si>
    <t>IVA</t>
  </si>
  <si>
    <t>IMPORTE TOTAL  
SIN IVA</t>
  </si>
  <si>
    <t>TOTAL 
IVA INCLUIDO</t>
  </si>
  <si>
    <t>TORNILLO DE BRIDA CARRIL 54 KG</t>
  </si>
  <si>
    <t>TORNILLO COMPLETO MUELA</t>
  </si>
  <si>
    <t>TIRAFONDO PARA CARRIL 54 KG</t>
  </si>
  <si>
    <t>TORNILLO BRIDA-CONTRAC.KRUPP</t>
  </si>
  <si>
    <t>TORNILLO CONTRACARRIL KRUPP</t>
  </si>
  <si>
    <t>ARANDELA PLANA ULS 6 Ø 23 mm</t>
  </si>
  <si>
    <t>TORNILLO GANCHO PARA PLACA M22X65</t>
  </si>
  <si>
    <t>TIRAFONDO CORTO RENFE C/45</t>
  </si>
  <si>
    <t>TIRAFONDO PLACA PANDROL</t>
  </si>
  <si>
    <t>PAQ</t>
  </si>
  <si>
    <t>UN/PAQ</t>
  </si>
  <si>
    <t>CANTIDAD ESTIMADA
(24 MESES)</t>
  </si>
  <si>
    <t>PRECIO  OFERTADO
SIN IVA
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</si>
</sst>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DBE5F1"/>
        <bgColor indexed="64"/>
      </patternFill>
    </fill>
  </fills>
  <borders count="8">
    <border>
      <left/>
      <right/>
      <top/>
      <bottom/>
      <diagonal/>
    </border>
    <border>
      <left style="medium">
        <color rgb="FF4F81BD"/>
      </left>
      <right/>
      <top style="medium">
        <color rgb="FF4F81BD"/>
      </top>
      <bottom/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/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/>
      <top/>
      <bottom/>
      <diagonal/>
    </border>
    <border>
      <left/>
      <right/>
      <top style="medium">
        <color rgb="FF4F81BD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/>
    </xf>
    <xf numFmtId="44" fontId="0" fillId="0" borderId="3" xfId="1" applyFont="1" applyBorder="1" applyAlignment="1" applyProtection="1">
      <alignment horizontal="center" vertical="center" wrapText="1"/>
      <protection locked="0"/>
    </xf>
    <xf numFmtId="44" fontId="0" fillId="0" borderId="3" xfId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>
      <alignment horizontal="center" vertical="center" wrapText="1"/>
    </xf>
    <xf numFmtId="44" fontId="3" fillId="0" borderId="3" xfId="1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left" vertical="center"/>
    </xf>
    <xf numFmtId="0" fontId="0" fillId="0" borderId="0" xfId="0" applyFill="1" applyBorder="1" applyAlignment="1" applyProtection="1">
      <alignment horizontal="center" vertical="center" wrapText="1"/>
      <protection locked="0"/>
    </xf>
    <xf numFmtId="3" fontId="0" fillId="3" borderId="3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12</xdr:row>
      <xdr:rowOff>47625</xdr:rowOff>
    </xdr:from>
    <xdr:to>
      <xdr:col>6</xdr:col>
      <xdr:colOff>590550</xdr:colOff>
      <xdr:row>18</xdr:row>
      <xdr:rowOff>41413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BCD5E29F-A540-478F-BA34-0DC90D965961}"/>
            </a:ext>
          </a:extLst>
        </xdr:cNvPr>
        <xdr:cNvSpPr txBox="1"/>
      </xdr:nvSpPr>
      <xdr:spPr>
        <a:xfrm>
          <a:off x="200025" y="3004516"/>
          <a:ext cx="7231960" cy="1343854"/>
        </a:xfrm>
        <a:prstGeom prst="rect">
          <a:avLst/>
        </a:prstGeom>
        <a:solidFill>
          <a:schemeClr val="lt1"/>
        </a:solidFill>
        <a:ln w="25400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 se admitirán ofertas con precios unitarios con más de 2 cifras decimales.</a:t>
          </a:r>
        </a:p>
        <a:p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El precio ofertado debe ser por la unidad de empaquetado correspondiente (UNIDADES O PAQUETES según corresponda)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 se admitirán ofertas parciales, desestimándose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aquellas ofertas que no incluyan la totalidad de las referencias incluidas en el lote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r>
            <a:rPr lang="es-ES" sz="1100"/>
            <a:t>- El precio</a:t>
          </a:r>
          <a:r>
            <a:rPr lang="es-ES" sz="1100" baseline="0"/>
            <a:t> ofertado se entiende como total, comprendiendo toda clase de gastos hasta la entrega de la mercancía en los almacenes de METRO (portes, embalajes, seguros, GG, BI, etc), incluidos tributos, impuestos y arbitrios estatales, autonómicos y locales, excepto I.V.A. que figurará expresamente aparte.</a:t>
          </a:r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7B136-4C59-4E4D-AD82-91C24925A0B9}">
  <dimension ref="A1:I15"/>
  <sheetViews>
    <sheetView tabSelected="1" zoomScale="115" zoomScaleNormal="115" workbookViewId="0">
      <selection activeCell="I19" sqref="I19"/>
    </sheetView>
  </sheetViews>
  <sheetFormatPr baseColWidth="10" defaultRowHeight="15" x14ac:dyDescent="0.25"/>
  <cols>
    <col min="2" max="2" width="14.28515625" customWidth="1"/>
    <col min="3" max="3" width="42.85546875" customWidth="1"/>
    <col min="4" max="4" width="11" customWidth="1"/>
    <col min="5" max="5" width="10.42578125" customWidth="1"/>
    <col min="6" max="7" width="12.5703125" customWidth="1"/>
    <col min="8" max="9" width="21" customWidth="1"/>
  </cols>
  <sheetData>
    <row r="1" spans="1:9" ht="45.75" thickBot="1" x14ac:dyDescent="0.3">
      <c r="A1" s="1" t="s">
        <v>0</v>
      </c>
      <c r="B1" s="2" t="s">
        <v>1</v>
      </c>
      <c r="C1" s="10" t="s">
        <v>2</v>
      </c>
      <c r="D1" s="15" t="s">
        <v>3</v>
      </c>
      <c r="E1" s="16"/>
      <c r="F1" s="15" t="s">
        <v>20</v>
      </c>
      <c r="G1" s="16"/>
      <c r="H1" s="2" t="s">
        <v>21</v>
      </c>
      <c r="I1" s="2" t="s">
        <v>4</v>
      </c>
    </row>
    <row r="2" spans="1:9" ht="15.75" thickBot="1" x14ac:dyDescent="0.3">
      <c r="A2" s="4">
        <v>10</v>
      </c>
      <c r="B2" s="5">
        <v>10004</v>
      </c>
      <c r="C2" s="12" t="s">
        <v>16</v>
      </c>
      <c r="D2" s="5">
        <v>1</v>
      </c>
      <c r="E2" s="5" t="s">
        <v>5</v>
      </c>
      <c r="F2" s="14">
        <v>200</v>
      </c>
      <c r="G2" s="5" t="s">
        <v>5</v>
      </c>
      <c r="H2" s="6">
        <v>0</v>
      </c>
      <c r="I2" s="7">
        <f t="shared" ref="I2:I11" si="0">F2*H2</f>
        <v>0</v>
      </c>
    </row>
    <row r="3" spans="1:9" ht="15.75" thickBot="1" x14ac:dyDescent="0.3">
      <c r="A3" s="8">
        <v>20</v>
      </c>
      <c r="B3" s="5">
        <v>10034</v>
      </c>
      <c r="C3" s="12" t="s">
        <v>10</v>
      </c>
      <c r="D3" s="5">
        <v>1</v>
      </c>
      <c r="E3" s="5" t="s">
        <v>5</v>
      </c>
      <c r="F3" s="14">
        <v>2200</v>
      </c>
      <c r="G3" s="5" t="s">
        <v>5</v>
      </c>
      <c r="H3" s="6">
        <v>0</v>
      </c>
      <c r="I3" s="7">
        <f t="shared" si="0"/>
        <v>0</v>
      </c>
    </row>
    <row r="4" spans="1:9" ht="15.75" thickBot="1" x14ac:dyDescent="0.3">
      <c r="A4" s="4">
        <v>30</v>
      </c>
      <c r="B4" s="5">
        <v>10065</v>
      </c>
      <c r="C4" s="12" t="s">
        <v>15</v>
      </c>
      <c r="D4" s="5">
        <v>100</v>
      </c>
      <c r="E4" s="5" t="s">
        <v>19</v>
      </c>
      <c r="F4" s="14">
        <v>18</v>
      </c>
      <c r="G4" s="5" t="s">
        <v>18</v>
      </c>
      <c r="H4" s="6">
        <v>0</v>
      </c>
      <c r="I4" s="7">
        <f t="shared" si="0"/>
        <v>0</v>
      </c>
    </row>
    <row r="5" spans="1:9" ht="15.75" thickBot="1" x14ac:dyDescent="0.3">
      <c r="A5" s="8">
        <v>40</v>
      </c>
      <c r="B5" s="5">
        <v>10069</v>
      </c>
      <c r="C5" s="12" t="s">
        <v>14</v>
      </c>
      <c r="D5" s="5">
        <v>1</v>
      </c>
      <c r="E5" s="5" t="s">
        <v>5</v>
      </c>
      <c r="F5" s="14">
        <v>400</v>
      </c>
      <c r="G5" s="5" t="s">
        <v>5</v>
      </c>
      <c r="H5" s="6">
        <v>0</v>
      </c>
      <c r="I5" s="7">
        <f t="shared" si="0"/>
        <v>0</v>
      </c>
    </row>
    <row r="6" spans="1:9" ht="15.75" thickBot="1" x14ac:dyDescent="0.3">
      <c r="A6" s="4">
        <v>50</v>
      </c>
      <c r="B6" s="5">
        <v>15012</v>
      </c>
      <c r="C6" s="12" t="s">
        <v>9</v>
      </c>
      <c r="D6" s="5">
        <v>1</v>
      </c>
      <c r="E6" s="5" t="s">
        <v>5</v>
      </c>
      <c r="F6" s="14">
        <v>1400</v>
      </c>
      <c r="G6" s="5" t="s">
        <v>5</v>
      </c>
      <c r="H6" s="6">
        <v>0</v>
      </c>
      <c r="I6" s="7">
        <f t="shared" si="0"/>
        <v>0</v>
      </c>
    </row>
    <row r="7" spans="1:9" ht="15.75" thickBot="1" x14ac:dyDescent="0.3">
      <c r="A7" s="4">
        <v>60</v>
      </c>
      <c r="B7" s="5">
        <v>15013</v>
      </c>
      <c r="C7" s="12" t="s">
        <v>17</v>
      </c>
      <c r="D7" s="5">
        <v>200</v>
      </c>
      <c r="E7" s="5" t="s">
        <v>19</v>
      </c>
      <c r="F7" s="14">
        <v>6</v>
      </c>
      <c r="G7" s="5" t="s">
        <v>18</v>
      </c>
      <c r="H7" s="6">
        <v>0</v>
      </c>
      <c r="I7" s="7">
        <f t="shared" si="0"/>
        <v>0</v>
      </c>
    </row>
    <row r="8" spans="1:9" ht="15.75" thickBot="1" x14ac:dyDescent="0.3">
      <c r="A8" s="4">
        <v>70</v>
      </c>
      <c r="B8" s="5">
        <v>15014</v>
      </c>
      <c r="C8" s="12" t="s">
        <v>9</v>
      </c>
      <c r="D8" s="5">
        <v>1</v>
      </c>
      <c r="E8" s="5" t="s">
        <v>5</v>
      </c>
      <c r="F8" s="14">
        <v>400</v>
      </c>
      <c r="G8" s="5" t="s">
        <v>5</v>
      </c>
      <c r="H8" s="6">
        <v>0</v>
      </c>
      <c r="I8" s="7">
        <f t="shared" si="0"/>
        <v>0</v>
      </c>
    </row>
    <row r="9" spans="1:9" ht="15.75" thickBot="1" x14ac:dyDescent="0.3">
      <c r="A9" s="4">
        <v>80</v>
      </c>
      <c r="B9" s="5">
        <v>15015</v>
      </c>
      <c r="C9" s="12" t="s">
        <v>11</v>
      </c>
      <c r="D9" s="5">
        <v>1</v>
      </c>
      <c r="E9" s="5" t="s">
        <v>5</v>
      </c>
      <c r="F9" s="14">
        <v>1400</v>
      </c>
      <c r="G9" s="5" t="s">
        <v>5</v>
      </c>
      <c r="H9" s="6">
        <v>0</v>
      </c>
      <c r="I9" s="7">
        <f t="shared" si="0"/>
        <v>0</v>
      </c>
    </row>
    <row r="10" spans="1:9" ht="15.75" thickBot="1" x14ac:dyDescent="0.3">
      <c r="A10" s="4">
        <v>90</v>
      </c>
      <c r="B10" s="5">
        <v>15021</v>
      </c>
      <c r="C10" s="12" t="s">
        <v>13</v>
      </c>
      <c r="D10" s="5">
        <v>1</v>
      </c>
      <c r="E10" s="5" t="s">
        <v>5</v>
      </c>
      <c r="F10" s="14">
        <v>1000</v>
      </c>
      <c r="G10" s="5" t="s">
        <v>5</v>
      </c>
      <c r="H10" s="6">
        <v>0</v>
      </c>
      <c r="I10" s="7">
        <f t="shared" si="0"/>
        <v>0</v>
      </c>
    </row>
    <row r="11" spans="1:9" ht="15.75" thickBot="1" x14ac:dyDescent="0.3">
      <c r="A11" s="4">
        <v>100</v>
      </c>
      <c r="B11" s="5">
        <v>15022</v>
      </c>
      <c r="C11" s="12" t="s">
        <v>12</v>
      </c>
      <c r="D11" s="5">
        <v>1</v>
      </c>
      <c r="E11" s="5" t="s">
        <v>5</v>
      </c>
      <c r="F11" s="14">
        <v>1000</v>
      </c>
      <c r="G11" s="5" t="s">
        <v>5</v>
      </c>
      <c r="H11" s="6">
        <v>0</v>
      </c>
      <c r="I11" s="7">
        <f t="shared" si="0"/>
        <v>0</v>
      </c>
    </row>
    <row r="12" spans="1:9" ht="30.75" thickBot="1" x14ac:dyDescent="0.3">
      <c r="H12" s="3" t="s">
        <v>7</v>
      </c>
      <c r="I12" s="11">
        <f>SUM(I2:I11)</f>
        <v>0</v>
      </c>
    </row>
    <row r="13" spans="1:9" ht="15.75" thickBot="1" x14ac:dyDescent="0.3">
      <c r="A13" s="17"/>
      <c r="B13" s="17"/>
      <c r="C13" s="13"/>
      <c r="D13" s="9"/>
      <c r="E13" s="9"/>
      <c r="H13" s="3" t="s">
        <v>6</v>
      </c>
      <c r="I13" s="11">
        <f>I12*0.21</f>
        <v>0</v>
      </c>
    </row>
    <row r="14" spans="1:9" ht="30.75" thickBot="1" x14ac:dyDescent="0.3">
      <c r="A14" s="17"/>
      <c r="B14" s="17"/>
      <c r="C14" s="13"/>
      <c r="D14" s="9"/>
      <c r="E14" s="9"/>
      <c r="H14" s="3" t="s">
        <v>8</v>
      </c>
      <c r="I14" s="11">
        <f>I12+I13</f>
        <v>0</v>
      </c>
    </row>
    <row r="15" spans="1:9" x14ac:dyDescent="0.25">
      <c r="A15" s="17"/>
      <c r="B15" s="17"/>
      <c r="C15" s="13"/>
      <c r="D15" s="9"/>
      <c r="E15" s="9"/>
    </row>
  </sheetData>
  <sheetProtection algorithmName="SHA-512" hashValue="EUKaBYb6vpSQw4kcz7QGZRTyET0MUSh8ckzQYmgSzST3uPiJD0T/o00IPe1A24xuP121puLBCZosValH3KxXbw==" saltValue="6FeKC4i0pL5lHDnT1fKzgw==" spinCount="100000" sheet="1" objects="1" scenarios="1"/>
  <mergeCells count="5">
    <mergeCell ref="D1:E1"/>
    <mergeCell ref="F1:G1"/>
    <mergeCell ref="A13:B13"/>
    <mergeCell ref="A14:B14"/>
    <mergeCell ref="A15:B1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ÚNICO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Quijano, José Luis</dc:creator>
  <cp:lastModifiedBy>Bueno Blázquez, Javier</cp:lastModifiedBy>
  <dcterms:created xsi:type="dcterms:W3CDTF">2019-01-10T19:18:08Z</dcterms:created>
  <dcterms:modified xsi:type="dcterms:W3CDTF">2022-10-10T06:02:22Z</dcterms:modified>
</cp:coreProperties>
</file>