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8_{1D062AE3-636C-430F-92EE-42139F072445}" xr6:coauthVersionLast="47" xr6:coauthVersionMax="47" xr10:uidLastSave="{00000000-0000-0000-0000-000000000000}"/>
  <workbookProtection workbookAlgorithmName="SHA-512" workbookHashValue="hWQKGWGebK9X8JJ4eh1fbXi9bt3X7k1uGQ0w19QSe6rpOa0uNLttFDH48sZ95hG9xJ9chlzcLBbs4v9VuJ1bGg==" workbookSaltValue="B+YCPIEmb4D0Oo4ZnSLv7g==" workbookSpinCount="100000" lockStructure="1"/>
  <bookViews>
    <workbookView xWindow="-120" yWindow="-120" windowWidth="29040" windowHeight="15840" tabRatio="662" activeTab="1" xr2:uid="{00000000-000D-0000-FFFF-FFFF00000000}"/>
  </bookViews>
  <sheets>
    <sheet name="RESUMEN DE LA OFERTA" sheetId="5" r:id="rId1"/>
    <sheet name="ANEXO I - COSTE ADQUISICIÓN" sheetId="3" r:id="rId2"/>
  </sheets>
  <definedNames>
    <definedName name="TítuloColumna1" localSheetId="1">Calculadora4[[#Headers],[DENOMINACIÓN]]</definedName>
    <definedName name="TítuloColumna1" localSheetId="0">Calculadora5[[#Headers],[IDENTIFICADOR DE PRODUCTO]]</definedName>
    <definedName name="TítuloColumna1">#REF!</definedName>
    <definedName name="TítuloFilaRegión1..D3" localSheetId="1">'ANEXO I - COSTE ADQUISICIÓN'!$B$3</definedName>
    <definedName name="TítuloFilaRegión1..D3" localSheetId="0">'RESUMEN DE LA OFERTA'!$B$3</definedName>
    <definedName name="TítuloFilaRegión1..D3">#REF!</definedName>
    <definedName name="TítuloFilaRegión2..D5" localSheetId="1">'ANEXO I - COSTE ADQUISICIÓN'!#REF!</definedName>
    <definedName name="TítuloFilaRegión2..D5" localSheetId="0">'RESUMEN DE LA OFERTA'!#REF!</definedName>
    <definedName name="TítuloFilaRegión2..D5">#REF!</definedName>
    <definedName name="TítuloFilaRegión3..D6" localSheetId="1">'ANEXO I - COSTE ADQUISICIÓN'!#REF!</definedName>
    <definedName name="TítuloFilaRegión3..D6" localSheetId="0">'RESUMEN DE LA OFERTA'!#REF!</definedName>
    <definedName name="TítuloFilaRegión3..D6">#REF!</definedName>
    <definedName name="TítuloFilaRegión4..I7" localSheetId="1">'ANEXO I - COSTE ADQUISICIÓN'!#REF!</definedName>
    <definedName name="TítuloFilaRegión4..I7" localSheetId="0">'RESUMEN DE LA OFERTA'!#REF!</definedName>
    <definedName name="TítuloFilaRegión4..I7">#REF!</definedName>
    <definedName name="_xlnm.Print_Titles" localSheetId="1">'ANEXO I - COSTE ADQUISICIÓN'!$7:$7</definedName>
    <definedName name="_xlnm.Print_Titles" localSheetId="0">'RESUMEN DE LA OFERTA'!$7:$7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3" l="1"/>
  <c r="G12" i="3" s="1"/>
  <c r="E13" i="3"/>
  <c r="G13" i="3" s="1"/>
  <c r="E10" i="3" l="1"/>
  <c r="G10" i="3" s="1"/>
  <c r="E11" i="3"/>
  <c r="G11" i="3" s="1"/>
  <c r="E9" i="3"/>
  <c r="G9" i="3" s="1"/>
  <c r="E14" i="3"/>
  <c r="G14" i="3" s="1"/>
  <c r="E8" i="3" l="1"/>
  <c r="G8" i="3" s="1"/>
  <c r="E15" i="3"/>
  <c r="G15" i="3" s="1"/>
  <c r="E16" i="3"/>
  <c r="G16" i="3" s="1"/>
  <c r="G17" i="3" l="1"/>
  <c r="D8" i="5" l="1"/>
  <c r="D9" i="5" l="1"/>
  <c r="D10" i="5"/>
  <c r="D11" i="5" l="1"/>
  <c r="D12" i="5"/>
  <c r="D13" i="5" s="1"/>
</calcChain>
</file>

<file path=xl/sharedStrings.xml><?xml version="1.0" encoding="utf-8"?>
<sst xmlns="http://schemas.openxmlformats.org/spreadsheetml/2006/main" count="37" uniqueCount="30">
  <si>
    <t>EMPRESA</t>
  </si>
  <si>
    <t>FECHA DE LA OFERTA</t>
  </si>
  <si>
    <t>ANEXO I - COSTE DE ADQUISICIÓN</t>
  </si>
  <si>
    <t>IDENTIFICADOR DE PRODUCTO</t>
  </si>
  <si>
    <t>DENOMINACIÓN</t>
  </si>
  <si>
    <t>PRECIO VENTA PUBLICO (PVP)</t>
  </si>
  <si>
    <t>DESCUENTO APLICADO (%)</t>
  </si>
  <si>
    <t>PRECIO TOTAL</t>
  </si>
  <si>
    <t>UNIDADES</t>
  </si>
  <si>
    <t>IMPORTE TOTAL (IVA NO INCLUIDO)</t>
  </si>
  <si>
    <t>IVA</t>
  </si>
  <si>
    <t>COSTE DE ADQUISICIÓN</t>
  </si>
  <si>
    <t>IMPORTE TOTAL DE LA OFERTA (IVA NO INCLUIDO)</t>
  </si>
  <si>
    <t>IMPORTE TOTAL DE LA OFERTA (IVA INCLUIDO)</t>
  </si>
  <si>
    <t>RESUMEN DE LA OFERTA</t>
  </si>
  <si>
    <t>GASTOS GENERALES</t>
  </si>
  <si>
    <t>BENEFICIO INDUSTRIAL</t>
  </si>
  <si>
    <t>%</t>
  </si>
  <si>
    <t>--</t>
  </si>
  <si>
    <t>SUBTOTAL</t>
  </si>
  <si>
    <t>Servicios profesionales</t>
  </si>
  <si>
    <t>Bandeja SFF para HPE PRIMERA A 630</t>
  </si>
  <si>
    <t>Discos SSD 3,84TB SFF</t>
  </si>
  <si>
    <t>Soporte HPE CC para disco SSD HPE PRIMERA 3 años</t>
  </si>
  <si>
    <t>Soporte HPE CC para bandeja HPE PRIMERA 3 años</t>
  </si>
  <si>
    <t>Tarjeta de 4 puertos de Fibra óptica a 32 Gbps</t>
  </si>
  <si>
    <t>Soporte HPE CC para tarjeta 4 puertos 32Gbps HPE PRIMERA 3 años</t>
  </si>
  <si>
    <t>HPE PRIMERA A650 según especificaciones PPT</t>
  </si>
  <si>
    <t>Soporte HPE CC para HPE PRIMERA A650 3 años</t>
  </si>
  <si>
    <t>Renovación tecnológica, ampliación y migración al CPD Global de las plataformas de almacenamiento de los sistemas OT e IT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</si>
</sst>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&quot;$&quot;#,##0.00;[Red]&quot;$&quot;#,##0.00"/>
    <numFmt numFmtId="165" formatCode="[$-409]d\-mmm;@"/>
    <numFmt numFmtId="166" formatCode="[$-C0A]d\-mmm;@"/>
    <numFmt numFmtId="167" formatCode="#,##0.00\ [$€-C0A];[Red]#,##0.00\ [$€-C0A]"/>
    <numFmt numFmtId="168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6"/>
      <color theme="4" tint="-0.499984740745262"/>
      <name val="Arial"/>
      <family val="2"/>
      <scheme val="major"/>
    </font>
    <font>
      <b/>
      <sz val="11"/>
      <color theme="4" tint="-0.499984740745262"/>
      <name val="Arial"/>
      <family val="2"/>
      <scheme val="major"/>
    </font>
    <font>
      <sz val="11"/>
      <color theme="4" tint="-0.499984740745262"/>
      <name val="Arial"/>
      <family val="2"/>
      <scheme val="maj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</borders>
  <cellStyleXfs count="15">
    <xf numFmtId="0" fontId="0" fillId="0" borderId="0">
      <alignment vertical="center" wrapText="1"/>
    </xf>
    <xf numFmtId="1" fontId="1" fillId="0" borderId="0" applyFont="0" applyFill="0" applyBorder="0" applyProtection="0">
      <alignment horizontal="center" vertical="center"/>
    </xf>
    <xf numFmtId="164" fontId="1" fillId="0" borderId="0" applyFont="0" applyFill="0" applyBorder="0" applyProtection="0">
      <alignment horizontal="right" vertical="center"/>
    </xf>
    <xf numFmtId="0" fontId="4" fillId="0" borderId="0">
      <alignment horizontal="center" vertical="center" wrapText="1"/>
    </xf>
    <xf numFmtId="0" fontId="5" fillId="3" borderId="1">
      <alignment horizontal="left" vertical="center" indent="1"/>
    </xf>
    <xf numFmtId="0" fontId="5" fillId="3" borderId="0">
      <alignment horizontal="center" vertical="center" wrapText="1"/>
    </xf>
    <xf numFmtId="0" fontId="6" fillId="2" borderId="1" applyNumberFormat="0" applyProtection="0">
      <alignment horizontal="left" vertical="center" indent="1"/>
    </xf>
    <xf numFmtId="0" fontId="3" fillId="2" borderId="2">
      <alignment vertical="center"/>
    </xf>
    <xf numFmtId="1" fontId="3" fillId="0" borderId="0" applyFont="0" applyFill="0" applyBorder="0" applyProtection="0">
      <alignment horizontal="center" vertical="center"/>
    </xf>
    <xf numFmtId="0" fontId="6" fillId="2" borderId="1">
      <alignment horizontal="center" vertical="center"/>
    </xf>
    <xf numFmtId="165" fontId="3" fillId="0" borderId="0" applyFill="0" applyBorder="0">
      <alignment horizontal="right" vertical="center"/>
    </xf>
    <xf numFmtId="164" fontId="1" fillId="0" borderId="0" applyFont="0" applyFill="0" applyBorder="0" applyProtection="0">
      <alignment horizontal="center" vertical="center"/>
    </xf>
    <xf numFmtId="0" fontId="2" fillId="2" borderId="1">
      <alignment horizontal="left" vertical="center" indent="1"/>
    </xf>
    <xf numFmtId="164" fontId="5" fillId="3" borderId="1">
      <alignment horizontal="center" vertical="center"/>
    </xf>
    <xf numFmtId="9" fontId="1" fillId="0" borderId="0" applyFont="0" applyFill="0" applyBorder="0" applyAlignment="0" applyProtection="0"/>
  </cellStyleXfs>
  <cellXfs count="31">
    <xf numFmtId="0" fontId="0" fillId="0" borderId="0" xfId="0">
      <alignment vertical="center" wrapText="1"/>
    </xf>
    <xf numFmtId="0" fontId="0" fillId="0" borderId="0" xfId="0">
      <alignment vertical="center" wrapText="1"/>
    </xf>
    <xf numFmtId="0" fontId="5" fillId="3" borderId="1" xfId="4" applyAlignment="1">
      <alignment horizontal="left" vertical="center" indent="1"/>
    </xf>
    <xf numFmtId="0" fontId="3" fillId="2" borderId="2" xfId="7" applyAlignment="1">
      <alignment vertical="center"/>
    </xf>
    <xf numFmtId="0" fontId="4" fillId="0" borderId="0" xfId="3" applyAlignment="1">
      <alignment horizontal="center" vertical="center" wrapText="1"/>
    </xf>
    <xf numFmtId="0" fontId="4" fillId="0" borderId="0" xfId="3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66" fontId="0" fillId="0" borderId="0" xfId="0" applyNumberFormat="1">
      <alignment vertical="center" wrapText="1"/>
    </xf>
    <xf numFmtId="166" fontId="7" fillId="4" borderId="3" xfId="0" applyNumberFormat="1" applyFont="1" applyFill="1" applyBorder="1" applyAlignment="1">
      <alignment vertical="center"/>
    </xf>
    <xf numFmtId="167" fontId="0" fillId="4" borderId="4" xfId="0" applyNumberForma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0" xfId="0">
      <alignment vertical="center" wrapText="1"/>
    </xf>
    <xf numFmtId="167" fontId="8" fillId="4" borderId="0" xfId="0" applyNumberFormat="1" applyFont="1" applyFill="1">
      <alignment vertical="center" wrapText="1"/>
    </xf>
    <xf numFmtId="167" fontId="9" fillId="0" borderId="0" xfId="0" applyNumberFormat="1" applyFont="1">
      <alignment vertical="center" wrapText="1"/>
    </xf>
    <xf numFmtId="168" fontId="0" fillId="0" borderId="0" xfId="2" applyNumberFormat="1" applyFont="1">
      <alignment horizontal="right" vertical="center"/>
    </xf>
    <xf numFmtId="0" fontId="0" fillId="0" borderId="0" xfId="0">
      <alignment vertical="center" wrapText="1"/>
    </xf>
    <xf numFmtId="0" fontId="0" fillId="0" borderId="0" xfId="0">
      <alignment vertical="center" wrapText="1"/>
    </xf>
    <xf numFmtId="166" fontId="7" fillId="4" borderId="0" xfId="0" applyNumberFormat="1" applyFont="1" applyFill="1" applyBorder="1" applyAlignment="1">
      <alignment vertical="center"/>
    </xf>
    <xf numFmtId="0" fontId="0" fillId="0" borderId="0" xfId="0" quotePrefix="1" applyAlignment="1">
      <alignment horizontal="center" vertical="center" wrapText="1"/>
    </xf>
    <xf numFmtId="166" fontId="7" fillId="4" borderId="0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5" borderId="0" xfId="14" applyNumberFormat="1" applyFont="1" applyFill="1" applyAlignment="1">
      <alignment horizontal="center" vertical="center" wrapText="1"/>
    </xf>
    <xf numFmtId="168" fontId="0" fillId="5" borderId="0" xfId="2" applyNumberFormat="1" applyFont="1" applyFill="1">
      <alignment horizontal="right" vertical="center"/>
    </xf>
    <xf numFmtId="168" fontId="0" fillId="4" borderId="0" xfId="0" applyNumberFormat="1" applyFill="1" applyAlignment="1">
      <alignment vertical="center"/>
    </xf>
    <xf numFmtId="9" fontId="0" fillId="5" borderId="0" xfId="14" applyFont="1" applyFill="1" applyAlignment="1">
      <alignment horizontal="center" vertical="center" wrapText="1"/>
    </xf>
    <xf numFmtId="0" fontId="0" fillId="0" borderId="0" xfId="0">
      <alignment vertical="center" wrapText="1"/>
    </xf>
    <xf numFmtId="0" fontId="10" fillId="0" borderId="0" xfId="0" applyFont="1" applyAlignment="1"/>
    <xf numFmtId="0" fontId="11" fillId="0" borderId="0" xfId="0" applyFont="1" applyAlignment="1">
      <alignment vertical="top"/>
    </xf>
    <xf numFmtId="0" fontId="0" fillId="0" borderId="0" xfId="0" applyAlignment="1"/>
    <xf numFmtId="0" fontId="0" fillId="0" borderId="0" xfId="0">
      <alignment vertical="center" wrapText="1"/>
    </xf>
    <xf numFmtId="0" fontId="9" fillId="0" borderId="0" xfId="0" applyFont="1" applyAlignment="1">
      <alignment horizontal="left" wrapText="1"/>
    </xf>
  </cellXfs>
  <cellStyles count="15">
    <cellStyle name="Encabezado 1" xfId="4" builtinId="16" customBuiltin="1"/>
    <cellStyle name="Encabezado 4" xfId="9" builtinId="19" customBuiltin="1"/>
    <cellStyle name="Entrada" xfId="7" builtinId="20" customBuiltin="1"/>
    <cellStyle name="Fecha" xfId="10" xr:uid="{00000000-0005-0000-0000-000004000000}"/>
    <cellStyle name="Millares" xfId="1" builtinId="3" customBuiltin="1"/>
    <cellStyle name="Millares [0]" xfId="8" builtinId="6" customBuiltin="1"/>
    <cellStyle name="Moneda" xfId="2" builtinId="4" customBuiltin="1"/>
    <cellStyle name="Moneda [0]" xfId="11" builtinId="7" customBuiltin="1"/>
    <cellStyle name="Normal" xfId="0" builtinId="0" customBuiltin="1"/>
    <cellStyle name="Porcentaje" xfId="14" builtinId="5"/>
    <cellStyle name="Salida" xfId="12" builtinId="21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3" builtinId="25" customBuiltin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8" formatCode="_-* #,##0.00\ [$€-C0A]_-;\-* #,##0.00\ [$€-C0A]_-;_-* &quot;-&quot;??\ [$€-C0A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6" formatCode="[$-C0A]d\-mmm;@"/>
      <fill>
        <patternFill patternType="solid">
          <fgColor indexed="64"/>
          <bgColor theme="3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theme="4" tint="-0.499984740745262"/>
      </font>
      <fill>
        <patternFill patternType="solid">
          <fgColor theme="4"/>
          <bgColor theme="4" tint="0.39994506668294322"/>
        </patternFill>
      </fill>
      <border>
        <top style="thick">
          <color theme="0"/>
        </top>
      </border>
    </dxf>
    <dxf>
      <font>
        <b/>
        <i val="0"/>
        <color theme="4" tint="-0.499984740745262"/>
      </font>
      <fill>
        <patternFill patternType="solid">
          <fgColor theme="4"/>
          <bgColor theme="4" tint="0.79998168889431442"/>
        </patternFill>
      </fill>
      <border>
        <bottom style="thick">
          <color theme="0"/>
        </bottom>
      </border>
    </dxf>
    <dxf>
      <font>
        <color theme="4" tint="-0.499984740745262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Registro de gastos de viaje de negocios" defaultPivotStyle="PivotStyleLight16">
    <tableStyle name="Registro de gastos de viaje de negocios" pivot="0" count="7" xr9:uid="{00000000-0011-0000-FFFF-FFFF00000000}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RowStripe" dxfId="21"/>
      <tableStyleElement type="firstColumn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304803</xdr:colOff>
      <xdr:row>0</xdr:row>
      <xdr:rowOff>193307</xdr:rowOff>
    </xdr:from>
    <xdr:to>
      <xdr:col>5</xdr:col>
      <xdr:colOff>1582596</xdr:colOff>
      <xdr:row>1</xdr:row>
      <xdr:rowOff>292496</xdr:rowOff>
    </xdr:to>
    <xdr:pic>
      <xdr:nvPicPr>
        <xdr:cNvPr id="3" name="Picture 3" descr="D:\Trabajo\Marketing\Diseño\Recursos de diseño\LogoMetro.png">
          <a:extLst>
            <a:ext uri="{FF2B5EF4-FFF2-40B4-BE49-F238E27FC236}">
              <a16:creationId xmlns:a16="http://schemas.microsoft.com/office/drawing/2014/main" id="{71FEBBD3-C7D2-4B7D-A444-0638088EE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8" y="193307"/>
          <a:ext cx="1277793" cy="62306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152404</xdr:colOff>
      <xdr:row>0</xdr:row>
      <xdr:rowOff>208547</xdr:rowOff>
    </xdr:from>
    <xdr:to>
      <xdr:col>6</xdr:col>
      <xdr:colOff>535809</xdr:colOff>
      <xdr:row>1</xdr:row>
      <xdr:rowOff>307736</xdr:rowOff>
    </xdr:to>
    <xdr:pic>
      <xdr:nvPicPr>
        <xdr:cNvPr id="6" name="Picture 3" descr="D:\Trabajo\Marketing\Diseño\Recursos de diseño\LogoMetro.png">
          <a:extLst>
            <a:ext uri="{FF2B5EF4-FFF2-40B4-BE49-F238E27FC236}">
              <a16:creationId xmlns:a16="http://schemas.microsoft.com/office/drawing/2014/main" id="{6F645F4D-9CA1-4072-BC32-06563151A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1248" y="208547"/>
          <a:ext cx="1276374" cy="623064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F1A36A-8FF1-4BA4-BBAE-AAE0BE3E5097}" name="Calculadora5" displayName="Calculadora5" ref="B7:D13" totalsRowShown="0" headerRowDxfId="19" totalsRowDxfId="18">
  <tableColumns count="3">
    <tableColumn id="1" xr3:uid="{3B011EFE-0F00-4EC4-AFD7-9CC23517EF8A}" name="IDENTIFICADOR DE PRODUCTO" dataDxfId="17" totalsRowDxfId="16"/>
    <tableColumn id="2" xr3:uid="{127CF88A-76EC-4FC8-B688-A523AEFD3707}" name="%" dataDxfId="15" totalsRowDxfId="14"/>
    <tableColumn id="6" xr3:uid="{240143AE-BCE9-4C60-9BA2-3891EFDD7F57}" name="PRECIO TOTAL" dataDxfId="13" totalsRowDxfId="12">
      <calculatedColumnFormula>'ANEXO I - COSTE ADQUISICIÓN'!G17</calculatedColumnFormula>
    </tableColumn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5AC24D-ED62-4773-90A9-A828A3AA00BC}" name="Calculadora4" displayName="Calculadora4" ref="B7:G17" totalsRowShown="0" headerRowDxfId="11" totalsRowDxfId="10">
  <tableColumns count="6">
    <tableColumn id="1" xr3:uid="{5CD0B383-2D10-4108-AB49-726C36E62AE3}" name="DENOMINACIÓN" dataDxfId="9" totalsRowDxfId="8"/>
    <tableColumn id="3" xr3:uid="{A8D8414E-6415-4F8D-9C93-E0633EF5D62A}" name="UNIDADES" totalsRowDxfId="7"/>
    <tableColumn id="4" xr3:uid="{AB84C3D4-3CEF-4CE0-B47A-01450949735C}" name="PRECIO VENTA PUBLICO (PVP)" totalsRowDxfId="6"/>
    <tableColumn id="7" xr3:uid="{AAD41BD9-4FB6-40A0-AEEB-911A6E0878CD}" name="SUBTOTAL" dataDxfId="5" totalsRowDxfId="4">
      <calculatedColumnFormula>Calculadora4[[#This Row],[UNIDADES]]*Calculadora4[[#This Row],[PRECIO VENTA PUBLICO (PVP)]]</calculatedColumnFormula>
    </tableColumn>
    <tableColumn id="5" xr3:uid="{57ECE35F-F408-4F7F-AD19-9977BF2E0BDC}" name="DESCUENTO APLICADO (%)" dataDxfId="3" totalsRowDxfId="2"/>
    <tableColumn id="6" xr3:uid="{9DFBFF5A-551C-4728-8274-CAB6668536EC}" name="PRECIO TOTAL" dataDxfId="1" totalsRowDxfId="0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ave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A80DF-1CEC-4D9A-BDF0-B60A94B8B437}">
  <sheetPr>
    <tabColor theme="4"/>
    <pageSetUpPr fitToPage="1"/>
  </sheetPr>
  <dimension ref="A1:M17"/>
  <sheetViews>
    <sheetView showGridLines="0" zoomScale="80" zoomScaleNormal="80" workbookViewId="0">
      <selection activeCell="D8" sqref="D8"/>
    </sheetView>
  </sheetViews>
  <sheetFormatPr baseColWidth="10" defaultColWidth="9.140625" defaultRowHeight="30" customHeight="1" x14ac:dyDescent="0.25"/>
  <cols>
    <col min="1" max="1" width="2.7109375" style="1" customWidth="1"/>
    <col min="2" max="2" width="53.5703125" style="1" customWidth="1"/>
    <col min="3" max="3" width="7.28515625" style="15" customWidth="1"/>
    <col min="4" max="4" width="62" style="1" customWidth="1"/>
    <col min="5" max="5" width="23.7109375" style="1" customWidth="1"/>
    <col min="6" max="7" width="27.85546875" style="1" customWidth="1"/>
    <col min="8" max="8" width="13.42578125" style="1" bestFit="1" customWidth="1"/>
    <col min="9" max="9" width="21.7109375" style="1" customWidth="1"/>
    <col min="10" max="13" width="15.5703125" style="1" customWidth="1"/>
    <col min="14" max="14" width="2.7109375" style="1" customWidth="1"/>
    <col min="15" max="16384" width="9.140625" style="1"/>
  </cols>
  <sheetData>
    <row r="1" spans="1:13" s="28" customFormat="1" ht="41.45" customHeight="1" x14ac:dyDescent="0.25">
      <c r="A1" s="30" t="s">
        <v>29</v>
      </c>
      <c r="B1" s="30"/>
      <c r="C1" s="30"/>
      <c r="D1" s="30"/>
      <c r="E1" s="30"/>
      <c r="F1" s="26"/>
      <c r="G1" s="26"/>
    </row>
    <row r="2" spans="1:13" ht="59.25" customHeight="1" x14ac:dyDescent="0.25">
      <c r="D2" s="5" t="s">
        <v>14</v>
      </c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5">
      <c r="B3" s="2" t="s">
        <v>0</v>
      </c>
      <c r="C3" s="3"/>
    </row>
    <row r="4" spans="1:13" ht="15" customHeight="1" x14ac:dyDescent="0.25">
      <c r="B4" s="2" t="s">
        <v>1</v>
      </c>
      <c r="C4" s="3"/>
    </row>
    <row r="5" spans="1:13" ht="15" customHeight="1" x14ac:dyDescent="0.25">
      <c r="D5" s="29"/>
      <c r="E5" s="29"/>
      <c r="F5" s="29"/>
      <c r="G5" s="29"/>
    </row>
    <row r="6" spans="1:13" ht="15" customHeight="1" x14ac:dyDescent="0.25"/>
    <row r="7" spans="1:13" ht="34.5" customHeight="1" x14ac:dyDescent="0.25">
      <c r="B7" s="6" t="s">
        <v>3</v>
      </c>
      <c r="C7" s="6" t="s">
        <v>17</v>
      </c>
      <c r="D7" s="6" t="s">
        <v>7</v>
      </c>
    </row>
    <row r="8" spans="1:13" ht="30" customHeight="1" x14ac:dyDescent="0.25">
      <c r="B8" s="1" t="s">
        <v>11</v>
      </c>
      <c r="C8" s="18" t="s">
        <v>18</v>
      </c>
      <c r="D8" s="13">
        <f>'ANEXO I - COSTE ADQUISICIÓN'!G17</f>
        <v>0</v>
      </c>
    </row>
    <row r="9" spans="1:13" s="11" customFormat="1" ht="30" customHeight="1" x14ac:dyDescent="0.25">
      <c r="B9" s="7" t="s">
        <v>15</v>
      </c>
      <c r="C9" s="21">
        <v>0.09</v>
      </c>
      <c r="D9" s="13">
        <f>(D8)*Calculadora5[[#This Row],[%]]</f>
        <v>0</v>
      </c>
    </row>
    <row r="10" spans="1:13" s="11" customFormat="1" ht="30" customHeight="1" x14ac:dyDescent="0.25">
      <c r="B10" s="7" t="s">
        <v>16</v>
      </c>
      <c r="C10" s="21">
        <v>0.06</v>
      </c>
      <c r="D10" s="13">
        <f>(D8)*Calculadora5[[#This Row],[%]]</f>
        <v>0</v>
      </c>
    </row>
    <row r="11" spans="1:13" ht="30" customHeight="1" x14ac:dyDescent="0.25">
      <c r="B11" s="17" t="s">
        <v>12</v>
      </c>
      <c r="C11" s="19" t="s">
        <v>18</v>
      </c>
      <c r="D11" s="12">
        <f>D8+D9+D10</f>
        <v>0</v>
      </c>
    </row>
    <row r="12" spans="1:13" ht="30" customHeight="1" x14ac:dyDescent="0.25">
      <c r="B12" s="17" t="s">
        <v>10</v>
      </c>
      <c r="C12" s="19" t="s">
        <v>18</v>
      </c>
      <c r="D12" s="12">
        <f>D11*0.21</f>
        <v>0</v>
      </c>
    </row>
    <row r="13" spans="1:13" ht="30" customHeight="1" x14ac:dyDescent="0.25">
      <c r="B13" s="17" t="s">
        <v>13</v>
      </c>
      <c r="C13" s="19" t="s">
        <v>18</v>
      </c>
      <c r="D13" s="12">
        <f>D11+D12</f>
        <v>0</v>
      </c>
    </row>
    <row r="17" spans="5:5" ht="30" customHeight="1" x14ac:dyDescent="0.25">
      <c r="E17" s="20"/>
    </row>
  </sheetData>
  <sheetProtection algorithmName="SHA-512" hashValue="WuEu/ttJPJT9fKm5+JGOGfkexLpQfqVV0CN15jlJuOR01rpNAzsaxKdcmIe0sL0/SF5LYoU62oHe9E8crsSaMg==" saltValue="1GXV5ouX1kQTXsIECLa1Dw==" spinCount="100000" sheet="1" objects="1" scenarios="1"/>
  <protectedRanges>
    <protectedRange sqref="C3:C4" name="Rango1"/>
    <protectedRange sqref="C9:C10" name="Rango2"/>
  </protectedRanges>
  <mergeCells count="2">
    <mergeCell ref="D5:G5"/>
    <mergeCell ref="A1:E1"/>
  </mergeCells>
  <dataValidations disablePrompts="1" count="1">
    <dataValidation allowBlank="1" showErrorMessage="1" sqref="A1:XFD1048576" xr:uid="{1C003110-D17F-440C-8CAD-8065C3A6A617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ignoredErrors>
    <ignoredError sqref="D9:D13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49F7-1D08-453B-BEBC-61746898E992}">
  <sheetPr>
    <tabColor theme="4"/>
    <pageSetUpPr fitToPage="1"/>
  </sheetPr>
  <dimension ref="A1:J17"/>
  <sheetViews>
    <sheetView showGridLines="0" tabSelected="1" zoomScale="80" zoomScaleNormal="80" workbookViewId="0">
      <selection activeCell="D22" sqref="D22"/>
    </sheetView>
  </sheetViews>
  <sheetFormatPr baseColWidth="10" defaultColWidth="9.140625" defaultRowHeight="30" customHeight="1" x14ac:dyDescent="0.25"/>
  <cols>
    <col min="1" max="1" width="2.7109375" style="1" customWidth="1"/>
    <col min="2" max="2" width="70.28515625" style="1" customWidth="1"/>
    <col min="3" max="4" width="24.7109375" style="1" customWidth="1"/>
    <col min="5" max="5" width="24.7109375" style="15" customWidth="1"/>
    <col min="6" max="6" width="13.42578125" style="1" bestFit="1" customWidth="1"/>
    <col min="7" max="7" width="23.140625" style="1" customWidth="1"/>
    <col min="8" max="10" width="15.5703125" style="1" customWidth="1"/>
    <col min="11" max="11" width="2.7109375" style="1" customWidth="1"/>
    <col min="12" max="16384" width="9.140625" style="1"/>
  </cols>
  <sheetData>
    <row r="1" spans="1:10" s="28" customFormat="1" ht="41.45" customHeight="1" x14ac:dyDescent="0.25">
      <c r="A1" s="30" t="s">
        <v>29</v>
      </c>
      <c r="B1" s="30"/>
      <c r="C1" s="30"/>
      <c r="D1" s="30"/>
      <c r="E1" s="30"/>
      <c r="F1" s="26"/>
      <c r="G1" s="26"/>
      <c r="H1" s="27"/>
    </row>
    <row r="2" spans="1:10" ht="59.25" customHeight="1" x14ac:dyDescent="0.25">
      <c r="C2" s="5" t="s">
        <v>2</v>
      </c>
      <c r="D2" s="4"/>
      <c r="E2" s="4"/>
      <c r="F2" s="4"/>
      <c r="G2" s="4"/>
      <c r="H2" s="4"/>
      <c r="I2" s="4"/>
      <c r="J2" s="4"/>
    </row>
    <row r="3" spans="1:10" ht="15" customHeight="1" x14ac:dyDescent="0.25">
      <c r="B3" s="2" t="s">
        <v>0</v>
      </c>
      <c r="C3" s="3"/>
    </row>
    <row r="4" spans="1:10" ht="15" customHeight="1" x14ac:dyDescent="0.25">
      <c r="B4" s="2" t="s">
        <v>1</v>
      </c>
      <c r="C4" s="3"/>
    </row>
    <row r="5" spans="1:10" ht="15" customHeight="1" x14ac:dyDescent="0.25">
      <c r="C5" s="29"/>
      <c r="D5" s="29"/>
    </row>
    <row r="6" spans="1:10" ht="15" customHeight="1" x14ac:dyDescent="0.25"/>
    <row r="7" spans="1:10" ht="34.5" customHeight="1" x14ac:dyDescent="0.25">
      <c r="B7" s="6" t="s">
        <v>4</v>
      </c>
      <c r="C7" s="20" t="s">
        <v>8</v>
      </c>
      <c r="D7" s="6" t="s">
        <v>5</v>
      </c>
      <c r="E7" s="6" t="s">
        <v>19</v>
      </c>
      <c r="F7" s="6" t="s">
        <v>6</v>
      </c>
      <c r="G7" s="6" t="s">
        <v>7</v>
      </c>
    </row>
    <row r="8" spans="1:10" ht="30" customHeight="1" x14ac:dyDescent="0.25">
      <c r="B8" s="1" t="s">
        <v>21</v>
      </c>
      <c r="C8" s="20">
        <v>4</v>
      </c>
      <c r="D8" s="22"/>
      <c r="E8" s="14">
        <f>Calculadora4[[#This Row],[UNIDADES]]*Calculadora4[[#This Row],[PRECIO VENTA PUBLICO (PVP)]]</f>
        <v>0</v>
      </c>
      <c r="F8" s="24"/>
      <c r="G8" s="14">
        <f>Calculadora4[[#This Row],[SUBTOTAL]]-Calculadora4[[#This Row],[SUBTOTAL]]*Calculadora4[[#This Row],[DESCUENTO APLICADO (%)]]</f>
        <v>0</v>
      </c>
    </row>
    <row r="9" spans="1:10" s="16" customFormat="1" ht="30" customHeight="1" x14ac:dyDescent="0.25">
      <c r="B9" s="7" t="s">
        <v>24</v>
      </c>
      <c r="C9" s="20">
        <v>4</v>
      </c>
      <c r="D9" s="22"/>
      <c r="E9" s="14">
        <f>Calculadora4[[#This Row],[UNIDADES]]*Calculadora4[[#This Row],[PRECIO VENTA PUBLICO (PVP)]]</f>
        <v>0</v>
      </c>
      <c r="F9" s="24"/>
      <c r="G9" s="14">
        <f>Calculadora4[[#This Row],[SUBTOTAL]]-Calculadora4[[#This Row],[SUBTOTAL]]*Calculadora4[[#This Row],[DESCUENTO APLICADO (%)]]</f>
        <v>0</v>
      </c>
    </row>
    <row r="10" spans="1:10" s="16" customFormat="1" ht="30" customHeight="1" x14ac:dyDescent="0.25">
      <c r="B10" s="7" t="s">
        <v>22</v>
      </c>
      <c r="C10" s="20">
        <v>88</v>
      </c>
      <c r="D10" s="22"/>
      <c r="E10" s="14">
        <f>Calculadora4[[#This Row],[UNIDADES]]*Calculadora4[[#This Row],[PRECIO VENTA PUBLICO (PVP)]]</f>
        <v>0</v>
      </c>
      <c r="F10" s="24"/>
      <c r="G10" s="14">
        <f>Calculadora4[[#This Row],[SUBTOTAL]]-Calculadora4[[#This Row],[SUBTOTAL]]*Calculadora4[[#This Row],[DESCUENTO APLICADO (%)]]</f>
        <v>0</v>
      </c>
    </row>
    <row r="11" spans="1:10" s="16" customFormat="1" ht="30" customHeight="1" x14ac:dyDescent="0.25">
      <c r="B11" s="7" t="s">
        <v>23</v>
      </c>
      <c r="C11" s="20">
        <v>88</v>
      </c>
      <c r="D11" s="22"/>
      <c r="E11" s="14">
        <f>Calculadora4[[#This Row],[UNIDADES]]*Calculadora4[[#This Row],[PRECIO VENTA PUBLICO (PVP)]]</f>
        <v>0</v>
      </c>
      <c r="F11" s="24"/>
      <c r="G11" s="14">
        <f>Calculadora4[[#This Row],[SUBTOTAL]]-Calculadora4[[#This Row],[SUBTOTAL]]*Calculadora4[[#This Row],[DESCUENTO APLICADO (%)]]</f>
        <v>0</v>
      </c>
    </row>
    <row r="12" spans="1:10" s="25" customFormat="1" ht="30" customHeight="1" x14ac:dyDescent="0.25">
      <c r="B12" s="7" t="s">
        <v>25</v>
      </c>
      <c r="C12" s="20">
        <v>2</v>
      </c>
      <c r="D12" s="22"/>
      <c r="E12" s="14">
        <f>Calculadora4[[#This Row],[UNIDADES]]*Calculadora4[[#This Row],[PRECIO VENTA PUBLICO (PVP)]]</f>
        <v>0</v>
      </c>
      <c r="F12" s="24"/>
      <c r="G12" s="14">
        <f>Calculadora4[[#This Row],[SUBTOTAL]]-Calculadora4[[#This Row],[SUBTOTAL]]*Calculadora4[[#This Row],[DESCUENTO APLICADO (%)]]</f>
        <v>0</v>
      </c>
    </row>
    <row r="13" spans="1:10" s="25" customFormat="1" ht="30" customHeight="1" x14ac:dyDescent="0.25">
      <c r="B13" s="7" t="s">
        <v>26</v>
      </c>
      <c r="C13" s="20">
        <v>2</v>
      </c>
      <c r="D13" s="22"/>
      <c r="E13" s="14">
        <f>Calculadora4[[#This Row],[UNIDADES]]*Calculadora4[[#This Row],[PRECIO VENTA PUBLICO (PVP)]]</f>
        <v>0</v>
      </c>
      <c r="F13" s="24"/>
      <c r="G13" s="14">
        <f>Calculadora4[[#This Row],[SUBTOTAL]]-Calculadora4[[#This Row],[SUBTOTAL]]*Calculadora4[[#This Row],[DESCUENTO APLICADO (%)]]</f>
        <v>0</v>
      </c>
    </row>
    <row r="14" spans="1:10" s="16" customFormat="1" ht="30" customHeight="1" x14ac:dyDescent="0.25">
      <c r="B14" s="7" t="s">
        <v>27</v>
      </c>
      <c r="C14" s="20">
        <v>1</v>
      </c>
      <c r="D14" s="22"/>
      <c r="E14" s="14">
        <f>Calculadora4[[#This Row],[UNIDADES]]*Calculadora4[[#This Row],[PRECIO VENTA PUBLICO (PVP)]]</f>
        <v>0</v>
      </c>
      <c r="F14" s="24"/>
      <c r="G14" s="14">
        <f>Calculadora4[[#This Row],[SUBTOTAL]]-Calculadora4[[#This Row],[SUBTOTAL]]*Calculadora4[[#This Row],[DESCUENTO APLICADO (%)]]</f>
        <v>0</v>
      </c>
    </row>
    <row r="15" spans="1:10" ht="30" customHeight="1" x14ac:dyDescent="0.25">
      <c r="B15" s="7" t="s">
        <v>28</v>
      </c>
      <c r="C15" s="20">
        <v>1</v>
      </c>
      <c r="D15" s="22"/>
      <c r="E15" s="14">
        <f>Calculadora4[[#This Row],[UNIDADES]]*Calculadora4[[#This Row],[PRECIO VENTA PUBLICO (PVP)]]</f>
        <v>0</v>
      </c>
      <c r="F15" s="24"/>
      <c r="G15" s="14">
        <f>Calculadora4[[#This Row],[SUBTOTAL]]-Calculadora4[[#This Row],[SUBTOTAL]]*Calculadora4[[#This Row],[DESCUENTO APLICADO (%)]]</f>
        <v>0</v>
      </c>
    </row>
    <row r="16" spans="1:10" ht="30" customHeight="1" x14ac:dyDescent="0.25">
      <c r="B16" s="1" t="s">
        <v>20</v>
      </c>
      <c r="C16" s="20">
        <v>1</v>
      </c>
      <c r="D16" s="22"/>
      <c r="E16" s="14">
        <f>Calculadora4[[#This Row],[UNIDADES]]*Calculadora4[[#This Row],[PRECIO VENTA PUBLICO (PVP)]]</f>
        <v>0</v>
      </c>
      <c r="F16" s="24"/>
      <c r="G16" s="14">
        <f>Calculadora4[[#This Row],[SUBTOTAL]]-Calculadora4[[#This Row],[SUBTOTAL]]*Calculadora4[[#This Row],[DESCUENTO APLICADO (%)]]</f>
        <v>0</v>
      </c>
    </row>
    <row r="17" spans="2:7" ht="30" customHeight="1" x14ac:dyDescent="0.25">
      <c r="B17" s="8" t="s">
        <v>9</v>
      </c>
      <c r="C17" s="10"/>
      <c r="D17" s="10"/>
      <c r="E17" s="23"/>
      <c r="F17" s="9"/>
      <c r="G17" s="12">
        <f>SUM(G8:G16)</f>
        <v>0</v>
      </c>
    </row>
  </sheetData>
  <sheetProtection algorithmName="SHA-512" hashValue="bO2Ra94uE/RuacGJP0pzBE1r5LieA1sreK7dvL2aPq7kwSg/4s0naqVyyfQD5UlePnLNZqUVNHtv22253/3/tQ==" saltValue="fYwBniN6Y9RU4F9ks9yJzA==" spinCount="100000" sheet="1" objects="1" scenarios="1"/>
  <protectedRanges>
    <protectedRange sqref="F8:F16" name="Rango3"/>
    <protectedRange sqref="D8:D16" name="Rango2"/>
    <protectedRange sqref="C3:C4" name="Rango1"/>
  </protectedRanges>
  <mergeCells count="2">
    <mergeCell ref="C5:D5"/>
    <mergeCell ref="A1:E1"/>
  </mergeCells>
  <dataValidations count="1">
    <dataValidation allowBlank="1" showErrorMessage="1" sqref="A7:B16 A2:XFD6 D7:XFD16 A17:XFD1048576" xr:uid="{93A63A50-9612-4FF7-BEFD-219C12261502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ignoredErrors>
    <ignoredError sqref="E17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PN7YJE6ASU6D-338107997-465</_dlc_DocId>
    <_dlc_DocIdUrl xmlns="4ce6f2a4-3cf8-4435-999d-d4652fe8fa53">
      <Url>https://espacios.metromadrid.es/asi/SerExpl/_layouts/15/DocIdRedir.aspx?ID=PN7YJE6ASU6D-338107997-465</Url>
      <Description>PN7YJE6ASU6D-338107997-465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0AF3BD59D1C948953EF209A873B531" ma:contentTypeVersion="2" ma:contentTypeDescription="Crear nuevo documento." ma:contentTypeScope="" ma:versionID="5e601a12239c85438abfe78bfef223e6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3D44AB-EDE6-4D87-8C7A-6A7546629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413E5-D8D3-4DEB-88A1-399F14633FE2}">
  <ds:schemaRefs>
    <ds:schemaRef ds:uri="http://schemas.microsoft.com/office/2006/metadata/properties"/>
    <ds:schemaRef ds:uri="http://schemas.microsoft.com/office/infopath/2007/PartnerControls"/>
    <ds:schemaRef ds:uri="4ce6f2a4-3cf8-4435-999d-d4652fe8fa53"/>
  </ds:schemaRefs>
</ds:datastoreItem>
</file>

<file path=customXml/itemProps3.xml><?xml version="1.0" encoding="utf-8"?>
<ds:datastoreItem xmlns:ds="http://schemas.openxmlformats.org/officeDocument/2006/customXml" ds:itemID="{ADA67EEE-7063-4E8D-AE69-5896F79DE9B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BE06534-D491-4712-873E-8193F949A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RESUMEN DE LA OFERTA</vt:lpstr>
      <vt:lpstr>ANEXO I - COSTE ADQUISICIÓN</vt:lpstr>
      <vt:lpstr>'ANEXO I - COSTE ADQUISICIÓN'!TítuloColumna1</vt:lpstr>
      <vt:lpstr>'RESUMEN DE LA OFERTA'!TítuloColumna1</vt:lpstr>
      <vt:lpstr>'ANEXO I - COSTE ADQUISICIÓN'!TítuloFilaRegión1..D3</vt:lpstr>
      <vt:lpstr>'RESUMEN DE LA OFERTA'!TítuloFilaRegión1..D3</vt:lpstr>
      <vt:lpstr>'ANEXO I - COSTE ADQUISICIÓN'!Títulos_a_imprimir</vt:lpstr>
      <vt:lpstr>'RESUMEN DE LA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2018-06-29T11:34:12Z</dcterms:created>
  <dcterms:modified xsi:type="dcterms:W3CDTF">2023-06-28T10:09:15Z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0x0101009D0AF3BD59D1C948953EF209A873B531</vt:lpwstr>
  </property>
  <property fmtid="{D5CDD505-2E9C-101B-9397-08002B2CF9AE}" pid="3" name="_dlc_DocIdItemGuid">
    <vt:lpwstr>dfef89a8-9847-46fd-a733-e6b422428228</vt:lpwstr>
  </property>
</Properties>
</file>