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Luarca\ser. contratacion\A. DATOS (desde mayo-14)\4. EXP. CONTRATACIÓN\2023\6012300203_6000010781_2000003866_SUMINISTRO DE RENOVACIÓN TECNOLÓGICA, AMPLIACIÓN Y MIGRACIÓN AL CPD\2. Licitacion\A_publicar\"/>
    </mc:Choice>
  </mc:AlternateContent>
  <xr:revisionPtr revIDLastSave="0" documentId="8_{648620A7-D3BD-4CC7-AD07-2CBF8971DB51}" xr6:coauthVersionLast="47" xr6:coauthVersionMax="47" xr10:uidLastSave="{00000000-0000-0000-0000-000000000000}"/>
  <bookViews>
    <workbookView xWindow="-120" yWindow="-120" windowWidth="29040" windowHeight="15840" xr2:uid="{C44CD173-0DEA-4FE8-83C6-94899DFCEAA5}"/>
  </bookViews>
  <sheets>
    <sheet name="Prespuesto" sheetId="1" r:id="rId1"/>
  </sheet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7" i="1" l="1"/>
  <c r="G16" i="1"/>
  <c r="E16" i="1"/>
  <c r="E34" i="1"/>
  <c r="E35" i="1"/>
  <c r="E33" i="1" s="1"/>
  <c r="G33" i="1" s="1"/>
  <c r="E6" i="1"/>
  <c r="E7" i="1"/>
  <c r="E8" i="1"/>
  <c r="E5" i="1"/>
  <c r="E21" i="1"/>
  <c r="E22" i="1" s="1"/>
  <c r="E20" i="1" s="1"/>
  <c r="E30" i="1"/>
  <c r="E29" i="1"/>
  <c r="E28" i="1"/>
  <c r="E27" i="1"/>
  <c r="E26" i="1"/>
  <c r="E25" i="1"/>
  <c r="E12" i="1"/>
  <c r="E13" i="1" s="1"/>
  <c r="E11" i="1" s="1"/>
  <c r="G12" i="1"/>
  <c r="E18" i="1" l="1"/>
  <c r="E15" i="1" s="1"/>
  <c r="E31" i="1"/>
  <c r="E24" i="1" s="1"/>
  <c r="G24" i="1" s="1"/>
  <c r="E9" i="1"/>
  <c r="E4" i="1" s="1"/>
  <c r="E37" i="1" l="1"/>
  <c r="E40" i="1" s="1"/>
  <c r="E42" i="1" s="1"/>
  <c r="E44" i="1" l="1"/>
  <c r="E46" i="1" s="1"/>
  <c r="E48" i="1" s="1"/>
  <c r="E50" i="1" s="1"/>
</calcChain>
</file>

<file path=xl/sharedStrings.xml><?xml version="1.0" encoding="utf-8"?>
<sst xmlns="http://schemas.openxmlformats.org/spreadsheetml/2006/main" count="51" uniqueCount="51">
  <si>
    <t>Presupuesto</t>
  </si>
  <si>
    <t>Resumen</t>
  </si>
  <si>
    <t>Cantidad</t>
  </si>
  <si>
    <t>C/U Ejecución Material [€]</t>
  </si>
  <si>
    <t>C Ejecución Material [€]</t>
  </si>
  <si>
    <t>Valor máximo partida [€]</t>
  </si>
  <si>
    <t>Validez presupuesto partida</t>
  </si>
  <si>
    <t>Partida 1</t>
  </si>
  <si>
    <t>Sistema de almacenamiento -  Hardware</t>
  </si>
  <si>
    <t>Total 01</t>
  </si>
  <si>
    <t>Partida 2</t>
  </si>
  <si>
    <t>Sistema de almacenamiento - Software</t>
  </si>
  <si>
    <t>Licencias de software</t>
  </si>
  <si>
    <t>Total 02</t>
  </si>
  <si>
    <t>Partida 3</t>
  </si>
  <si>
    <t>Equipamiento adicional</t>
  </si>
  <si>
    <t>Cables de fibra óptica OM4 de 3 a 5 metros</t>
  </si>
  <si>
    <t>Cables de fibra óptica OM4 LC-LC de 15 metros</t>
  </si>
  <si>
    <t>Total 03</t>
  </si>
  <si>
    <t>Partida 4</t>
  </si>
  <si>
    <t>Servicios Profesionales</t>
  </si>
  <si>
    <t>Servicios de instalación</t>
  </si>
  <si>
    <t>Total 04</t>
  </si>
  <si>
    <t>Partida 5</t>
  </si>
  <si>
    <t>Soporte y mantenimiento</t>
  </si>
  <si>
    <t>Soporte y mantenimiento año 1 de la partida 1</t>
  </si>
  <si>
    <t>Soporte y mantenimiento año 2 de la partida 1</t>
  </si>
  <si>
    <t>Soporte y mantenimiento año 3 de la partida 1</t>
  </si>
  <si>
    <t>Soporte y mantenimiento año 1 de la partida 2</t>
  </si>
  <si>
    <t>Soporte y mantenimiento año 2  de la partida 2</t>
  </si>
  <si>
    <t>Soporte y mantenimiento año 3 de la partida 2</t>
  </si>
  <si>
    <t>Total 05</t>
  </si>
  <si>
    <t>Traslado</t>
  </si>
  <si>
    <t>Servicio de traslado de un sistema de almacenamiento</t>
  </si>
  <si>
    <t>Total Partidas</t>
  </si>
  <si>
    <t>PRESUPUESTO DE EJECUCIÓN MATERIAL</t>
  </si>
  <si>
    <t>GASTOS GENERALES</t>
  </si>
  <si>
    <t>BENEFICIO INDUSTRIAL</t>
  </si>
  <si>
    <t>TOTAL OFERTA SIN IVA</t>
  </si>
  <si>
    <t>IVA</t>
  </si>
  <si>
    <t>TOTAL OFERTA CON IVA</t>
  </si>
  <si>
    <t/>
  </si>
  <si>
    <r>
      <t>Serán excluidas las ofertas que contengan en alguna casilla de la columna "Validez presupuesto partida" el literal "</t>
    </r>
    <r>
      <rPr>
        <b/>
        <sz val="10"/>
        <color rgb="FFFF0000"/>
        <rFont val="Arial"/>
        <family val="2"/>
      </rPr>
      <t>No válido</t>
    </r>
    <r>
      <rPr>
        <b/>
        <sz val="10"/>
        <rFont val="Arial"/>
        <family val="2"/>
      </rPr>
      <t xml:space="preserve">".  </t>
    </r>
  </si>
  <si>
    <r>
      <rPr>
        <sz val="10"/>
        <rFont val="Arial"/>
        <family val="2"/>
      </rPr>
      <t>Para la adecuada cumplimentación se deben rellenar</t>
    </r>
    <r>
      <rPr>
        <b/>
        <sz val="10"/>
        <rFont val="Arial"/>
        <family val="2"/>
      </rPr>
      <t xml:space="preserve"> todas </t>
    </r>
    <r>
      <rPr>
        <sz val="10"/>
        <rFont val="Arial"/>
        <family val="2"/>
      </rPr>
      <t>las celdas marcadas en verde y se tendrán en cuenta las condiciones del apartado 27 del cuadro resumen del PCP.</t>
    </r>
  </si>
  <si>
    <t>Partida 6</t>
  </si>
  <si>
    <t>Total 06</t>
  </si>
  <si>
    <t>Controladoras necesarias</t>
  </si>
  <si>
    <t>Discos necesarios</t>
  </si>
  <si>
    <t>Tarjetas conectividad hosts FC 32G externas necesarias</t>
  </si>
  <si>
    <t>Tarjetas conectividad hosts Ethernet (25G o superior) necesarias</t>
  </si>
  <si>
    <t>Renovación tecnológica, ampliación y migración al CPD Global de la plataforma de almacenamiento - Lote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</si>
</sst>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000\ &quot;€&quot;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00FF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  <font>
      <b/>
      <sz val="10"/>
      <color rgb="FFFF0000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B4CBE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7" tint="0.399975585192419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6">
    <xf numFmtId="0" fontId="0" fillId="0" borderId="0" xfId="0"/>
    <xf numFmtId="10" fontId="6" fillId="4" borderId="0" xfId="1" applyNumberFormat="1" applyFont="1" applyFill="1" applyAlignment="1" applyProtection="1">
      <alignment horizontal="right" vertical="top" indent="1"/>
      <protection locked="0"/>
    </xf>
    <xf numFmtId="164" fontId="5" fillId="4" borderId="0" xfId="1" applyNumberFormat="1" applyFont="1" applyFill="1" applyAlignment="1" applyProtection="1">
      <alignment horizontal="right" vertical="top" indent="1"/>
      <protection locked="0"/>
    </xf>
    <xf numFmtId="0" fontId="9" fillId="0" borderId="0" xfId="0" applyFont="1" applyProtection="1"/>
    <xf numFmtId="0" fontId="2" fillId="0" borderId="0" xfId="0" applyFont="1" applyAlignment="1" applyProtection="1">
      <alignment vertical="top"/>
    </xf>
    <xf numFmtId="0" fontId="0" fillId="0" borderId="0" xfId="0" applyProtection="1"/>
    <xf numFmtId="0" fontId="2" fillId="0" borderId="0" xfId="0" applyFont="1" applyProtection="1"/>
    <xf numFmtId="0" fontId="0" fillId="0" borderId="0" xfId="0" applyAlignment="1" applyProtection="1">
      <alignment vertical="top"/>
    </xf>
    <xf numFmtId="0" fontId="3" fillId="0" borderId="0" xfId="0" applyFont="1" applyAlignment="1" applyProtection="1">
      <alignment vertical="top" wrapText="1"/>
    </xf>
    <xf numFmtId="0" fontId="3" fillId="0" borderId="0" xfId="0" applyFont="1" applyAlignment="1" applyProtection="1">
      <alignment vertical="top"/>
    </xf>
    <xf numFmtId="0" fontId="0" fillId="2" borderId="0" xfId="0" applyFill="1" applyProtection="1"/>
    <xf numFmtId="49" fontId="2" fillId="2" borderId="0" xfId="0" applyNumberFormat="1" applyFont="1" applyFill="1" applyAlignment="1" applyProtection="1">
      <alignment vertical="top" wrapText="1"/>
    </xf>
    <xf numFmtId="0" fontId="2" fillId="2" borderId="0" xfId="0" applyFont="1" applyFill="1" applyAlignment="1" applyProtection="1">
      <alignment vertical="top"/>
    </xf>
    <xf numFmtId="3" fontId="4" fillId="2" borderId="0" xfId="0" applyNumberFormat="1" applyFont="1" applyFill="1" applyAlignment="1" applyProtection="1">
      <alignment vertical="top"/>
    </xf>
    <xf numFmtId="164" fontId="6" fillId="2" borderId="0" xfId="0" applyNumberFormat="1" applyFont="1" applyFill="1" applyAlignment="1" applyProtection="1">
      <alignment vertical="top"/>
    </xf>
    <xf numFmtId="49" fontId="2" fillId="2" borderId="0" xfId="0" applyNumberFormat="1" applyFont="1" applyFill="1" applyAlignment="1" applyProtection="1">
      <alignment horizontal="center" vertical="top" wrapText="1"/>
    </xf>
    <xf numFmtId="49" fontId="0" fillId="0" borderId="0" xfId="0" applyNumberFormat="1" applyAlignment="1" applyProtection="1">
      <alignment vertical="top" wrapText="1"/>
    </xf>
    <xf numFmtId="164" fontId="0" fillId="0" borderId="0" xfId="0" applyNumberFormat="1" applyAlignment="1" applyProtection="1">
      <alignment vertical="top"/>
    </xf>
    <xf numFmtId="164" fontId="9" fillId="0" borderId="0" xfId="0" applyNumberFormat="1" applyFont="1" applyAlignment="1" applyProtection="1">
      <alignment vertical="top"/>
    </xf>
    <xf numFmtId="165" fontId="9" fillId="0" borderId="0" xfId="0" applyNumberFormat="1" applyFont="1" applyProtection="1"/>
    <xf numFmtId="49" fontId="2" fillId="0" borderId="0" xfId="0" applyNumberFormat="1" applyFont="1" applyAlignment="1" applyProtection="1">
      <alignment vertical="top"/>
    </xf>
    <xf numFmtId="3" fontId="0" fillId="0" borderId="0" xfId="0" applyNumberFormat="1" applyAlignment="1" applyProtection="1">
      <alignment vertical="top"/>
    </xf>
    <xf numFmtId="164" fontId="6" fillId="0" borderId="0" xfId="0" applyNumberFormat="1" applyFont="1" applyAlignment="1" applyProtection="1">
      <alignment vertical="top"/>
    </xf>
    <xf numFmtId="0" fontId="8" fillId="0" borderId="0" xfId="0" applyFont="1" applyAlignment="1" applyProtection="1">
      <alignment horizontal="left" vertical="center"/>
    </xf>
    <xf numFmtId="4" fontId="0" fillId="0" borderId="0" xfId="0" applyNumberFormat="1" applyAlignment="1" applyProtection="1">
      <alignment vertical="top"/>
    </xf>
    <xf numFmtId="0" fontId="0" fillId="3" borderId="0" xfId="0" applyFill="1" applyAlignment="1" applyProtection="1">
      <alignment vertical="top" wrapText="1"/>
    </xf>
    <xf numFmtId="0" fontId="0" fillId="3" borderId="0" xfId="0" applyFill="1" applyAlignment="1" applyProtection="1">
      <alignment vertical="top"/>
    </xf>
    <xf numFmtId="164" fontId="0" fillId="3" borderId="0" xfId="0" applyNumberFormat="1" applyFill="1" applyAlignment="1" applyProtection="1">
      <alignment vertical="top"/>
    </xf>
    <xf numFmtId="164" fontId="0" fillId="0" borderId="0" xfId="0" applyNumberFormat="1" applyProtection="1"/>
    <xf numFmtId="49" fontId="2" fillId="0" borderId="0" xfId="0" applyNumberFormat="1" applyFont="1" applyAlignment="1" applyProtection="1">
      <alignment vertical="top" wrapText="1"/>
    </xf>
    <xf numFmtId="3" fontId="5" fillId="0" borderId="0" xfId="0" applyNumberFormat="1" applyFont="1" applyAlignment="1" applyProtection="1">
      <alignment horizontal="right" vertical="top" indent="1"/>
    </xf>
    <xf numFmtId="164" fontId="8" fillId="0" borderId="0" xfId="0" applyNumberFormat="1" applyFont="1" applyAlignment="1" applyProtection="1">
      <alignment horizontal="right" vertical="top" indent="1"/>
    </xf>
    <xf numFmtId="0" fontId="0" fillId="0" borderId="0" xfId="0" applyAlignment="1" applyProtection="1">
      <alignment horizontal="left" vertical="center"/>
    </xf>
    <xf numFmtId="0" fontId="0" fillId="0" borderId="0" xfId="0" applyAlignment="1" applyProtection="1">
      <alignment vertical="top" wrapText="1"/>
    </xf>
    <xf numFmtId="0" fontId="5" fillId="0" borderId="0" xfId="0" applyFont="1" applyAlignment="1" applyProtection="1">
      <alignment vertical="top"/>
    </xf>
    <xf numFmtId="4" fontId="5" fillId="0" borderId="0" xfId="0" applyNumberFormat="1" applyFont="1" applyAlignment="1" applyProtection="1">
      <alignment horizontal="right" vertical="top" indent="1"/>
    </xf>
    <xf numFmtId="164" fontId="5" fillId="0" borderId="0" xfId="0" applyNumberFormat="1" applyFont="1" applyAlignment="1" applyProtection="1">
      <alignment horizontal="right" vertical="top" indent="1"/>
    </xf>
    <xf numFmtId="4" fontId="5" fillId="0" borderId="0" xfId="0" applyNumberFormat="1" applyFont="1" applyAlignment="1" applyProtection="1">
      <alignment horizontal="right" indent="1"/>
    </xf>
    <xf numFmtId="164" fontId="5" fillId="0" borderId="0" xfId="0" applyNumberFormat="1" applyFont="1" applyAlignment="1" applyProtection="1">
      <alignment horizontal="right" indent="1"/>
    </xf>
    <xf numFmtId="2" fontId="0" fillId="0" borderId="0" xfId="0" applyNumberFormat="1" applyAlignment="1" applyProtection="1">
      <alignment horizontal="left" vertical="center"/>
    </xf>
    <xf numFmtId="10" fontId="6" fillId="0" borderId="0" xfId="1" applyNumberFormat="1" applyFont="1" applyAlignment="1" applyProtection="1">
      <alignment horizontal="right" vertical="top" indent="1"/>
    </xf>
    <xf numFmtId="0" fontId="0" fillId="0" borderId="0" xfId="0" applyAlignment="1" applyProtection="1">
      <alignment horizontal="left" vertical="center" wrapText="1"/>
    </xf>
    <xf numFmtId="164" fontId="5" fillId="0" borderId="0" xfId="0" applyNumberFormat="1" applyFont="1" applyProtection="1"/>
    <xf numFmtId="164" fontId="7" fillId="0" borderId="0" xfId="0" applyNumberFormat="1" applyFont="1" applyProtection="1"/>
    <xf numFmtId="0" fontId="10" fillId="5" borderId="0" xfId="0" applyFont="1" applyFill="1" applyAlignment="1" applyProtection="1">
      <alignment wrapText="1"/>
    </xf>
    <xf numFmtId="0" fontId="2" fillId="0" borderId="0" xfId="0" applyFont="1" applyAlignment="1" applyProtection="1">
      <alignment horizontal="left" wrapText="1"/>
    </xf>
  </cellXfs>
  <cellStyles count="2">
    <cellStyle name="Normal" xfId="0" builtinId="0"/>
    <cellStyle name="Porcentaje" xfId="1" builtinId="5"/>
  </cellStyles>
  <dxfs count="6">
    <dxf>
      <font>
        <b/>
        <i val="0"/>
        <color rgb="FFFF0000"/>
      </font>
    </dxf>
    <dxf>
      <font>
        <color rgb="FF00B050"/>
      </font>
    </dxf>
    <dxf>
      <font>
        <b/>
        <i val="0"/>
        <color rgb="FFFF0000"/>
      </font>
    </dxf>
    <dxf>
      <font>
        <color rgb="FF00B050"/>
      </font>
    </dxf>
    <dxf>
      <font>
        <b/>
        <i val="0"/>
        <color rgb="FFFF0000"/>
      </font>
    </dxf>
    <dxf>
      <font>
        <color rgb="FF00B050"/>
      </font>
    </dxf>
  </dxfs>
  <tableStyles count="0" defaultTableStyle="TableStyleMedium2" defaultPivotStyle="PivotStyleLight16"/>
  <colors>
    <mruColors>
      <color rgb="FFB4CB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479B4C-7441-4028-AA45-8575AAD3AE78}">
  <dimension ref="A1:T59"/>
  <sheetViews>
    <sheetView tabSelected="1" zoomScaleNormal="100" workbookViewId="0">
      <pane xSplit="2" ySplit="3" topLeftCell="C7" activePane="bottomRight" state="frozen"/>
      <selection pane="topRight" activeCell="E1" sqref="E1"/>
      <selection pane="bottomLeft" activeCell="A4" sqref="A4"/>
      <selection pane="bottomRight" activeCell="D5" sqref="D5"/>
    </sheetView>
  </sheetViews>
  <sheetFormatPr baseColWidth="10" defaultColWidth="11.42578125" defaultRowHeight="15" x14ac:dyDescent="0.25"/>
  <cols>
    <col min="1" max="1" width="11.42578125" style="5"/>
    <col min="2" max="2" width="66.7109375" style="5" bestFit="1" customWidth="1" collapsed="1"/>
    <col min="3" max="3" width="12.28515625" style="5" bestFit="1" customWidth="1" collapsed="1"/>
    <col min="4" max="4" width="25.140625" style="5" bestFit="1" customWidth="1" collapsed="1"/>
    <col min="5" max="5" width="22.7109375" style="5" bestFit="1" customWidth="1" collapsed="1"/>
    <col min="6" max="6" width="22.7109375" style="5" customWidth="1" collapsed="1"/>
    <col min="7" max="7" width="17.42578125" style="5" bestFit="1" customWidth="1" collapsed="1"/>
    <col min="8" max="8" width="21.42578125" style="5" customWidth="1" collapsed="1"/>
    <col min="9" max="12" width="11.42578125" style="5"/>
    <col min="13" max="13" width="11.42578125" style="5" collapsed="1"/>
    <col min="14" max="20" width="11.42578125" style="5"/>
    <col min="21" max="16384" width="11.42578125" style="5" collapsed="1"/>
  </cols>
  <sheetData>
    <row r="1" spans="1:8" ht="41.45" customHeight="1" x14ac:dyDescent="0.25">
      <c r="A1" s="45" t="s">
        <v>50</v>
      </c>
      <c r="B1" s="45"/>
      <c r="C1" s="45"/>
      <c r="D1" s="45"/>
      <c r="E1" s="45"/>
      <c r="F1" s="3"/>
      <c r="G1" s="3"/>
      <c r="H1" s="4"/>
    </row>
    <row r="2" spans="1:8" ht="54" customHeight="1" x14ac:dyDescent="0.25">
      <c r="A2" s="6" t="s">
        <v>0</v>
      </c>
      <c r="B2" s="7"/>
      <c r="C2" s="7"/>
      <c r="D2" s="7"/>
      <c r="E2" s="7"/>
      <c r="F2" s="3"/>
      <c r="G2" s="3"/>
      <c r="H2" s="4"/>
    </row>
    <row r="3" spans="1:8" ht="45" x14ac:dyDescent="0.25">
      <c r="B3" s="8" t="s">
        <v>1</v>
      </c>
      <c r="C3" s="9" t="s">
        <v>2</v>
      </c>
      <c r="D3" s="8" t="s">
        <v>3</v>
      </c>
      <c r="E3" s="8" t="s">
        <v>4</v>
      </c>
      <c r="F3" s="8" t="s">
        <v>5</v>
      </c>
      <c r="G3" s="8" t="s">
        <v>6</v>
      </c>
    </row>
    <row r="4" spans="1:8" x14ac:dyDescent="0.25">
      <c r="A4" s="10" t="s">
        <v>7</v>
      </c>
      <c r="B4" s="11" t="s">
        <v>8</v>
      </c>
      <c r="C4" s="12">
        <v>2</v>
      </c>
      <c r="D4" s="13"/>
      <c r="E4" s="14">
        <f>E9*C4</f>
        <v>0</v>
      </c>
      <c r="F4" s="13"/>
      <c r="G4" s="15"/>
    </row>
    <row r="5" spans="1:8" x14ac:dyDescent="0.25">
      <c r="B5" s="16" t="s">
        <v>46</v>
      </c>
      <c r="C5" s="24">
        <v>1</v>
      </c>
      <c r="D5" s="2"/>
      <c r="E5" s="17">
        <f>C5*D5</f>
        <v>0</v>
      </c>
      <c r="F5" s="18"/>
      <c r="G5" s="19"/>
    </row>
    <row r="6" spans="1:8" x14ac:dyDescent="0.25">
      <c r="B6" s="16" t="s">
        <v>47</v>
      </c>
      <c r="C6" s="24">
        <v>1</v>
      </c>
      <c r="D6" s="2"/>
      <c r="E6" s="17">
        <f t="shared" ref="E6:E8" si="0">C6*D6</f>
        <v>0</v>
      </c>
      <c r="F6" s="18"/>
      <c r="G6" s="19"/>
    </row>
    <row r="7" spans="1:8" x14ac:dyDescent="0.25">
      <c r="B7" s="16" t="s">
        <v>48</v>
      </c>
      <c r="C7" s="24">
        <v>1</v>
      </c>
      <c r="D7" s="2"/>
      <c r="E7" s="17">
        <f t="shared" si="0"/>
        <v>0</v>
      </c>
      <c r="F7" s="18"/>
      <c r="G7" s="19"/>
    </row>
    <row r="8" spans="1:8" x14ac:dyDescent="0.25">
      <c r="B8" s="16" t="s">
        <v>49</v>
      </c>
      <c r="C8" s="24">
        <v>1</v>
      </c>
      <c r="D8" s="2"/>
      <c r="E8" s="17">
        <f t="shared" si="0"/>
        <v>0</v>
      </c>
      <c r="F8" s="18"/>
      <c r="G8" s="19"/>
    </row>
    <row r="9" spans="1:8" x14ac:dyDescent="0.25">
      <c r="B9" s="20" t="s">
        <v>9</v>
      </c>
      <c r="D9" s="21"/>
      <c r="E9" s="22">
        <f>SUM(E5:E8)</f>
        <v>0</v>
      </c>
      <c r="F9" s="23"/>
      <c r="G9" s="19"/>
    </row>
    <row r="10" spans="1:8" x14ac:dyDescent="0.25">
      <c r="B10" s="20"/>
      <c r="D10" s="21"/>
      <c r="E10" s="22"/>
      <c r="F10" s="23"/>
      <c r="G10" s="19"/>
    </row>
    <row r="11" spans="1:8" x14ac:dyDescent="0.25">
      <c r="A11" s="10" t="s">
        <v>10</v>
      </c>
      <c r="B11" s="11" t="s">
        <v>11</v>
      </c>
      <c r="C11" s="12">
        <v>2</v>
      </c>
      <c r="D11" s="13"/>
      <c r="E11" s="14">
        <f>E13*C11</f>
        <v>0</v>
      </c>
      <c r="F11" s="13"/>
      <c r="G11" s="15"/>
    </row>
    <row r="12" spans="1:8" x14ac:dyDescent="0.25">
      <c r="B12" s="16" t="s">
        <v>12</v>
      </c>
      <c r="C12" s="24">
        <v>1</v>
      </c>
      <c r="D12" s="2"/>
      <c r="E12" s="17">
        <f t="shared" ref="E12" si="1">C12*D12</f>
        <v>0</v>
      </c>
      <c r="F12" s="18">
        <v>25.16</v>
      </c>
      <c r="G12" s="19">
        <f>(F12/1.15)</f>
        <v>21.878260000000001</v>
      </c>
    </row>
    <row r="13" spans="1:8" x14ac:dyDescent="0.25">
      <c r="B13" s="20" t="s">
        <v>13</v>
      </c>
      <c r="D13" s="21"/>
      <c r="E13" s="22">
        <f>SUM(E12:E12)</f>
        <v>0</v>
      </c>
      <c r="F13" s="23"/>
      <c r="G13" s="19"/>
    </row>
    <row r="14" spans="1:8" x14ac:dyDescent="0.25">
      <c r="B14" s="20"/>
      <c r="D14" s="21"/>
      <c r="E14" s="22"/>
      <c r="F14" s="23"/>
      <c r="G14" s="19"/>
    </row>
    <row r="15" spans="1:8" x14ac:dyDescent="0.25">
      <c r="A15" s="10" t="s">
        <v>14</v>
      </c>
      <c r="B15" s="11" t="s">
        <v>15</v>
      </c>
      <c r="C15" s="12">
        <v>1</v>
      </c>
      <c r="D15" s="13"/>
      <c r="E15" s="14">
        <f>E18*C15</f>
        <v>0</v>
      </c>
      <c r="F15" s="13"/>
      <c r="G15" s="15"/>
    </row>
    <row r="16" spans="1:8" x14ac:dyDescent="0.25">
      <c r="B16" s="16" t="s">
        <v>16</v>
      </c>
      <c r="C16" s="24">
        <v>32</v>
      </c>
      <c r="D16" s="2"/>
      <c r="E16" s="17">
        <f t="shared" ref="E16:E17" si="2">C16*D16</f>
        <v>0</v>
      </c>
      <c r="F16" s="18">
        <v>25.16</v>
      </c>
      <c r="G16" s="19">
        <f>(F16/1.15)</f>
        <v>21.878260000000001</v>
      </c>
    </row>
    <row r="17" spans="1:7" x14ac:dyDescent="0.25">
      <c r="B17" s="16" t="s">
        <v>17</v>
      </c>
      <c r="C17" s="24">
        <v>32</v>
      </c>
      <c r="D17" s="2"/>
      <c r="E17" s="17">
        <f t="shared" si="2"/>
        <v>0</v>
      </c>
      <c r="F17" s="18"/>
      <c r="G17" s="19"/>
    </row>
    <row r="18" spans="1:7" x14ac:dyDescent="0.25">
      <c r="B18" s="20" t="s">
        <v>18</v>
      </c>
      <c r="D18" s="21"/>
      <c r="E18" s="22">
        <f>SUM(E16:E17)</f>
        <v>0</v>
      </c>
      <c r="F18" s="23"/>
      <c r="G18" s="19"/>
    </row>
    <row r="19" spans="1:7" x14ac:dyDescent="0.25">
      <c r="B19" s="20"/>
      <c r="D19" s="21"/>
      <c r="E19" s="22"/>
      <c r="F19" s="23"/>
      <c r="G19" s="19"/>
    </row>
    <row r="20" spans="1:7" x14ac:dyDescent="0.25">
      <c r="A20" s="10" t="s">
        <v>19</v>
      </c>
      <c r="B20" s="11" t="s">
        <v>20</v>
      </c>
      <c r="C20" s="12">
        <v>1</v>
      </c>
      <c r="D20" s="13"/>
      <c r="E20" s="14">
        <f>E22*C20</f>
        <v>0</v>
      </c>
      <c r="F20" s="13"/>
      <c r="G20" s="15"/>
    </row>
    <row r="21" spans="1:7" x14ac:dyDescent="0.25">
      <c r="B21" s="16" t="s">
        <v>21</v>
      </c>
      <c r="C21" s="24">
        <v>1</v>
      </c>
      <c r="D21" s="2"/>
      <c r="E21" s="17">
        <f t="shared" ref="E21" si="3">C21*D21</f>
        <v>0</v>
      </c>
      <c r="F21" s="3"/>
      <c r="G21" s="3"/>
    </row>
    <row r="22" spans="1:7" x14ac:dyDescent="0.25">
      <c r="B22" s="20" t="s">
        <v>22</v>
      </c>
      <c r="D22" s="21"/>
      <c r="E22" s="22">
        <f>SUM(E21:E21)</f>
        <v>0</v>
      </c>
      <c r="F22" s="3"/>
      <c r="G22" s="3"/>
    </row>
    <row r="23" spans="1:7" x14ac:dyDescent="0.25">
      <c r="B23" s="20"/>
      <c r="D23" s="21"/>
      <c r="E23" s="22"/>
      <c r="F23" s="3"/>
      <c r="G23" s="3"/>
    </row>
    <row r="24" spans="1:7" x14ac:dyDescent="0.25">
      <c r="A24" s="10" t="s">
        <v>23</v>
      </c>
      <c r="B24" s="11" t="s">
        <v>24</v>
      </c>
      <c r="C24" s="12">
        <v>2</v>
      </c>
      <c r="D24" s="13"/>
      <c r="E24" s="14">
        <f>E31*C24</f>
        <v>0</v>
      </c>
      <c r="F24" s="14">
        <v>237151.51</v>
      </c>
      <c r="G24" s="15" t="str">
        <f>IF(E24&gt;(F24), "No válido","Válido")</f>
        <v>Válido</v>
      </c>
    </row>
    <row r="25" spans="1:7" x14ac:dyDescent="0.25">
      <c r="B25" s="16" t="s">
        <v>25</v>
      </c>
      <c r="C25" s="24">
        <v>1</v>
      </c>
      <c r="D25" s="2"/>
      <c r="E25" s="17">
        <f t="shared" ref="E25:E30" si="4">C25*D25</f>
        <v>0</v>
      </c>
      <c r="F25" s="3"/>
      <c r="G25" s="19"/>
    </row>
    <row r="26" spans="1:7" x14ac:dyDescent="0.25">
      <c r="B26" s="16" t="s">
        <v>26</v>
      </c>
      <c r="C26" s="24">
        <v>1</v>
      </c>
      <c r="D26" s="2"/>
      <c r="E26" s="17">
        <f t="shared" si="4"/>
        <v>0</v>
      </c>
      <c r="F26" s="3"/>
      <c r="G26" s="19"/>
    </row>
    <row r="27" spans="1:7" x14ac:dyDescent="0.25">
      <c r="B27" s="16" t="s">
        <v>27</v>
      </c>
      <c r="C27" s="24">
        <v>1</v>
      </c>
      <c r="D27" s="2"/>
      <c r="E27" s="17">
        <f t="shared" si="4"/>
        <v>0</v>
      </c>
      <c r="F27" s="3"/>
      <c r="G27" s="19"/>
    </row>
    <row r="28" spans="1:7" x14ac:dyDescent="0.25">
      <c r="B28" s="16" t="s">
        <v>28</v>
      </c>
      <c r="C28" s="24">
        <v>1</v>
      </c>
      <c r="D28" s="2"/>
      <c r="E28" s="17">
        <f t="shared" si="4"/>
        <v>0</v>
      </c>
      <c r="F28" s="3"/>
      <c r="G28" s="19"/>
    </row>
    <row r="29" spans="1:7" x14ac:dyDescent="0.25">
      <c r="B29" s="16" t="s">
        <v>29</v>
      </c>
      <c r="C29" s="24">
        <v>1</v>
      </c>
      <c r="D29" s="2"/>
      <c r="E29" s="17">
        <f t="shared" si="4"/>
        <v>0</v>
      </c>
      <c r="F29" s="3"/>
      <c r="G29" s="19"/>
    </row>
    <row r="30" spans="1:7" x14ac:dyDescent="0.25">
      <c r="B30" s="16" t="s">
        <v>30</v>
      </c>
      <c r="C30" s="24">
        <v>1</v>
      </c>
      <c r="D30" s="2"/>
      <c r="E30" s="17">
        <f t="shared" si="4"/>
        <v>0</v>
      </c>
      <c r="F30" s="3"/>
      <c r="G30" s="19"/>
    </row>
    <row r="31" spans="1:7" x14ac:dyDescent="0.25">
      <c r="B31" s="20" t="s">
        <v>31</v>
      </c>
      <c r="C31" s="24"/>
      <c r="D31" s="21"/>
      <c r="E31" s="22">
        <f>SUM(E25:E30)</f>
        <v>0</v>
      </c>
      <c r="F31" s="3"/>
      <c r="G31" s="3"/>
    </row>
    <row r="32" spans="1:7" x14ac:dyDescent="0.25">
      <c r="B32" s="20"/>
      <c r="D32" s="21"/>
      <c r="E32" s="22"/>
      <c r="F32" s="3"/>
      <c r="G32" s="3"/>
    </row>
    <row r="33" spans="1:8" x14ac:dyDescent="0.25">
      <c r="A33" s="10" t="s">
        <v>44</v>
      </c>
      <c r="B33" s="11" t="s">
        <v>32</v>
      </c>
      <c r="C33" s="12">
        <v>1</v>
      </c>
      <c r="D33" s="13"/>
      <c r="E33" s="14">
        <f>E35*C33</f>
        <v>0</v>
      </c>
      <c r="F33" s="14">
        <v>5217.3900000000003</v>
      </c>
      <c r="G33" s="15" t="str">
        <f>IF(E33&gt;(F33), "No válido","Válido")</f>
        <v>Válido</v>
      </c>
    </row>
    <row r="34" spans="1:8" x14ac:dyDescent="0.25">
      <c r="B34" s="16" t="s">
        <v>33</v>
      </c>
      <c r="C34" s="24">
        <v>1</v>
      </c>
      <c r="D34" s="2"/>
      <c r="E34" s="17">
        <f>C34*D34</f>
        <v>0</v>
      </c>
      <c r="F34" s="18"/>
      <c r="G34" s="19"/>
    </row>
    <row r="35" spans="1:8" x14ac:dyDescent="0.25">
      <c r="B35" s="20" t="s">
        <v>45</v>
      </c>
      <c r="D35" s="21"/>
      <c r="E35" s="22">
        <f>SUM(E34:E34)</f>
        <v>0</v>
      </c>
      <c r="F35" s="3"/>
      <c r="G35" s="19"/>
    </row>
    <row r="36" spans="1:8" x14ac:dyDescent="0.25">
      <c r="B36" s="20"/>
      <c r="D36" s="21"/>
      <c r="E36" s="22"/>
      <c r="F36" s="3"/>
      <c r="G36" s="3"/>
    </row>
    <row r="37" spans="1:8" x14ac:dyDescent="0.25">
      <c r="B37" s="20" t="s">
        <v>34</v>
      </c>
      <c r="D37" s="21"/>
      <c r="E37" s="22">
        <f>SUM(,E20,E24,E11,E4,E33,E15)</f>
        <v>0</v>
      </c>
      <c r="F37" s="3"/>
      <c r="G37" s="3"/>
    </row>
    <row r="38" spans="1:8" x14ac:dyDescent="0.25">
      <c r="B38" s="25"/>
      <c r="C38" s="26"/>
      <c r="D38" s="26"/>
      <c r="E38" s="27"/>
      <c r="F38" s="3"/>
      <c r="G38" s="3"/>
    </row>
    <row r="39" spans="1:8" x14ac:dyDescent="0.25">
      <c r="E39" s="28"/>
      <c r="F39" s="3"/>
      <c r="G39" s="3"/>
    </row>
    <row r="40" spans="1:8" x14ac:dyDescent="0.25">
      <c r="B40" s="29" t="s">
        <v>35</v>
      </c>
      <c r="C40" s="30"/>
      <c r="D40" s="31"/>
      <c r="E40" s="22">
        <f>ROUND(E37,2)</f>
        <v>0</v>
      </c>
      <c r="F40" s="3"/>
      <c r="G40" s="3"/>
      <c r="H40" s="32"/>
    </row>
    <row r="41" spans="1:8" x14ac:dyDescent="0.25">
      <c r="B41" s="33"/>
      <c r="C41" s="34"/>
      <c r="D41" s="35"/>
      <c r="E41" s="36"/>
      <c r="F41" s="3"/>
      <c r="G41" s="3"/>
      <c r="H41" s="32"/>
    </row>
    <row r="42" spans="1:8" x14ac:dyDescent="0.25">
      <c r="B42" s="6" t="s">
        <v>36</v>
      </c>
      <c r="D42" s="1"/>
      <c r="E42" s="22">
        <f>E40*D42</f>
        <v>0</v>
      </c>
      <c r="F42" s="3"/>
      <c r="G42" s="3"/>
      <c r="H42" s="32"/>
    </row>
    <row r="43" spans="1:8" x14ac:dyDescent="0.25">
      <c r="B43" s="6"/>
      <c r="D43" s="37"/>
      <c r="E43" s="38"/>
      <c r="F43" s="3"/>
      <c r="G43" s="3"/>
    </row>
    <row r="44" spans="1:8" x14ac:dyDescent="0.25">
      <c r="B44" s="6" t="s">
        <v>37</v>
      </c>
      <c r="D44" s="1"/>
      <c r="E44" s="22">
        <f>E40*D44</f>
        <v>0</v>
      </c>
      <c r="F44" s="32"/>
      <c r="G44" s="32"/>
      <c r="H44" s="32"/>
    </row>
    <row r="45" spans="1:8" x14ac:dyDescent="0.25">
      <c r="B45" s="6"/>
      <c r="D45" s="37"/>
      <c r="E45" s="38"/>
      <c r="F45" s="32"/>
      <c r="G45" s="32"/>
    </row>
    <row r="46" spans="1:8" x14ac:dyDescent="0.25">
      <c r="B46" s="6" t="s">
        <v>38</v>
      </c>
      <c r="D46" s="37"/>
      <c r="E46" s="22">
        <f>E40+E42+E44</f>
        <v>0</v>
      </c>
      <c r="F46" s="32"/>
      <c r="G46" s="32"/>
      <c r="H46" s="39"/>
    </row>
    <row r="47" spans="1:8" x14ac:dyDescent="0.25">
      <c r="B47" s="6"/>
      <c r="D47" s="37"/>
      <c r="E47" s="38"/>
    </row>
    <row r="48" spans="1:8" x14ac:dyDescent="0.25">
      <c r="B48" s="6" t="s">
        <v>39</v>
      </c>
      <c r="D48" s="40">
        <v>0.21</v>
      </c>
      <c r="E48" s="22">
        <f>E46*0.21</f>
        <v>0</v>
      </c>
      <c r="F48" s="32"/>
      <c r="G48" s="32"/>
      <c r="H48" s="41"/>
    </row>
    <row r="49" spans="2:8" x14ac:dyDescent="0.25">
      <c r="E49" s="42"/>
    </row>
    <row r="50" spans="2:8" x14ac:dyDescent="0.25">
      <c r="B50" s="6" t="s">
        <v>40</v>
      </c>
      <c r="E50" s="22">
        <f>E46+E48</f>
        <v>0</v>
      </c>
      <c r="F50" s="39"/>
      <c r="G50" s="39"/>
      <c r="H50" s="41"/>
    </row>
    <row r="51" spans="2:8" x14ac:dyDescent="0.25">
      <c r="B51" s="43"/>
      <c r="C51" s="43" t="s">
        <v>41</v>
      </c>
      <c r="E51" s="28"/>
    </row>
    <row r="52" spans="2:8" x14ac:dyDescent="0.25">
      <c r="C52" s="43"/>
      <c r="E52" s="28"/>
      <c r="F52" s="41"/>
      <c r="G52" s="41"/>
    </row>
    <row r="53" spans="2:8" x14ac:dyDescent="0.25">
      <c r="B53" s="32"/>
      <c r="C53" s="32"/>
      <c r="D53" s="32"/>
      <c r="E53" s="32"/>
    </row>
    <row r="54" spans="2:8" ht="39" x14ac:dyDescent="0.25">
      <c r="B54" s="44" t="s">
        <v>43</v>
      </c>
    </row>
    <row r="55" spans="2:8" x14ac:dyDescent="0.25">
      <c r="C55" s="32"/>
      <c r="D55" s="32"/>
      <c r="E55" s="32"/>
    </row>
    <row r="56" spans="2:8" ht="26.25" x14ac:dyDescent="0.25">
      <c r="B56" s="44" t="s">
        <v>42</v>
      </c>
    </row>
    <row r="57" spans="2:8" x14ac:dyDescent="0.25">
      <c r="B57" s="41"/>
      <c r="C57" s="41"/>
      <c r="D57" s="41"/>
      <c r="E57" s="41"/>
    </row>
    <row r="59" spans="2:8" x14ac:dyDescent="0.25">
      <c r="B59" s="41"/>
      <c r="C59" s="41"/>
      <c r="D59" s="41"/>
      <c r="E59" s="41"/>
    </row>
  </sheetData>
  <sheetProtection algorithmName="SHA-512" hashValue="+rqXchWsZhKfHAPmb46E/5ld6GJcSONdGLUrmJ30ZN7AJPm+YAvgstpmXQfXUW76r4HW0X5+P7Ch6XtABWqv8A==" saltValue="aiHyBQe/CtICTGcgO2sqeA==" spinCount="100000" sheet="1" selectLockedCells="1"/>
  <mergeCells count="1">
    <mergeCell ref="A1:E1"/>
  </mergeCells>
  <conditionalFormatting sqref="G24 G20 G11 G4">
    <cfRule type="cellIs" dxfId="5" priority="5" operator="equal">
      <formula>"Válido"</formula>
    </cfRule>
    <cfRule type="cellIs" dxfId="4" priority="6" operator="equal">
      <formula>"No válido"</formula>
    </cfRule>
  </conditionalFormatting>
  <conditionalFormatting sqref="G33">
    <cfRule type="cellIs" dxfId="3" priority="3" operator="equal">
      <formula>"Válido"</formula>
    </cfRule>
    <cfRule type="cellIs" dxfId="2" priority="4" operator="equal">
      <formula>"No válido"</formula>
    </cfRule>
  </conditionalFormatting>
  <conditionalFormatting sqref="G15">
    <cfRule type="cellIs" dxfId="1" priority="1" operator="equal">
      <formula>"Válido"</formula>
    </cfRule>
    <cfRule type="cellIs" dxfId="0" priority="2" operator="equal">
      <formula>"No válido"</formula>
    </cfRule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D0AF3BD59D1C948953EF209A873B531" ma:contentTypeVersion="2" ma:contentTypeDescription="Crear nuevo documento." ma:contentTypeScope="" ma:versionID="5e601a12239c85438abfe78bfef223e6">
  <xsd:schema xmlns:xsd="http://www.w3.org/2001/XMLSchema" xmlns:xs="http://www.w3.org/2001/XMLSchema" xmlns:p="http://schemas.microsoft.com/office/2006/metadata/properties" xmlns:ns2="4ce6f2a4-3cf8-4435-999d-d4652fe8fa53" targetNamespace="http://schemas.microsoft.com/office/2006/metadata/properties" ma:root="true" ma:fieldsID="e27f9891036147cd61f65ae9002ade64" ns2:_="">
    <xsd:import namespace="4ce6f2a4-3cf8-4435-999d-d4652fe8fa5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e6f2a4-3cf8-4435-999d-d4652fe8fa5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9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4ce6f2a4-3cf8-4435-999d-d4652fe8fa53">PN7YJE6ASU6D-338107997-467</_dlc_DocId>
    <_dlc_DocIdUrl xmlns="4ce6f2a4-3cf8-4435-999d-d4652fe8fa53">
      <Url>https://espacios.metromadrid.es/asi/SerExpl/_layouts/15/DocIdRedir.aspx?ID=PN7YJE6ASU6D-338107997-467</Url>
      <Description>PN7YJE6ASU6D-338107997-467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E0150182-2FF8-402B-9400-11D6088349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ce6f2a4-3cf8-4435-999d-d4652fe8fa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0CBD273-7FE2-4209-87AD-1B534B00962A}">
  <ds:schemaRefs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4ce6f2a4-3cf8-4435-999d-d4652fe8fa53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9F3F1C8-6F87-48A5-9799-7721FEFD4488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AE0ED0E1-CC11-475E-87D3-870B76A4AD12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Prespuesto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Muñoz Velez, Sofia</dc:creator>
  <cp:keywords/>
  <dc:description/>
  <cp:lastModifiedBy>Cañete Mora, Francisco José</cp:lastModifiedBy>
  <cp:revision/>
  <dcterms:created xsi:type="dcterms:W3CDTF">2020-10-28T09:41:18Z</dcterms:created>
  <dcterms:modified xsi:type="dcterms:W3CDTF">2023-06-28T10:09:34Z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0x0101009D0AF3BD59D1C948953EF209A873B531</vt:lpwstr>
  </property>
  <property fmtid="{D5CDD505-2E9C-101B-9397-08002B2CF9AE}" pid="3" name="_dlc_DocIdItemGuid">
    <vt:lpwstr>78969ed9-2b57-4bd5-99ee-ebc2947f3620</vt:lpwstr>
  </property>
  <property fmtid="{D5CDD505-2E9C-101B-9397-08002B2CF9AE}" pid="4" name="TaxKeyword">
    <vt:lpwstr/>
  </property>
</Properties>
</file>